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6"/>
  <workbookPr codeName="ThisWorkbook" hidePivotFieldList="1" defaultThemeVersion="124226"/>
  <mc:AlternateContent xmlns:mc="http://schemas.openxmlformats.org/markup-compatibility/2006">
    <mc:Choice Requires="x15">
      <x15ac:absPath xmlns:x15ac="http://schemas.microsoft.com/office/spreadsheetml/2010/11/ac" url="\\Cc-1855\G3\02-Kamal-Himanshu\10-ERS\Amendment and Clarification\02_Clarification No 1 and Amendment 2\"/>
    </mc:Choice>
  </mc:AlternateContent>
  <xr:revisionPtr revIDLastSave="0" documentId="13_ncr:81_{93347508-0665-4610-AE69-3A0B23BEDF53}" xr6:coauthVersionLast="36" xr6:coauthVersionMax="36" xr10:uidLastSave="{00000000-0000-0000-0000-000000000000}"/>
  <workbookProtection workbookAlgorithmName="SHA-512" workbookHashValue="kPooxJXsVKIfk61OgdBdo3E7SJx09WBy/zUNGLVXUYfi6vr+9XxTmGNwdOpi32c43EY3N1cJ3U4711r68VoTnQ==" workbookSaltValue="pYWaQa/HaAy3yFv68YPZng==" workbookSpinCount="100000" revisionsAlgorithmName="SHA-512" revisionsHashValue="zo0Zp6n1mvpzQq+7CIRNI3F1ACM6z/weIVvhFczAYDvZ8kCPoSJ9o6/ReoRiF14jMnwd8i4TUnNTMeqJr/DRXQ==" revisionsSaltValue="395ra2pXYWc6euOvicdqZg==" revisionsSpinCount="100000" lockStructure="1" lockRevision="1"/>
  <bookViews>
    <workbookView xWindow="0" yWindow="0" windowWidth="28800" windowHeight="11772" tabRatio="875" firstSheet="1" activeTab="2" xr2:uid="{00000000-000D-0000-FFFF-FFFF00000000}"/>
  </bookViews>
  <sheets>
    <sheet name="Basic Data" sheetId="1" state="hidden" r:id="rId1"/>
    <sheet name="Cover" sheetId="2" r:id="rId2"/>
    <sheet name="Names of Bidder" sheetId="3" r:id="rId3"/>
    <sheet name="Sch-1" sheetId="4" r:id="rId4"/>
    <sheet name="Sch-1 Dis" sheetId="5" state="hidden" r:id="rId5"/>
    <sheet name="Sch-2" sheetId="6" r:id="rId6"/>
    <sheet name="Sch-2 Dis" sheetId="7" state="hidden" r:id="rId7"/>
    <sheet name="Sch-3 " sheetId="8" r:id="rId8"/>
    <sheet name="Sch-4" sheetId="9" r:id="rId9"/>
    <sheet name="Sch-4 Dis" sheetId="10" state="hidden" r:id="rId10"/>
    <sheet name="Sch-5" sheetId="11" r:id="rId11"/>
    <sheet name="Sch-5 After Discount" sheetId="12" r:id="rId12"/>
    <sheet name="Sch-6" sheetId="13" r:id="rId13"/>
    <sheet name="Sch-6 Dis" sheetId="14" state="hidden" r:id="rId14"/>
    <sheet name="Discount" sheetId="15" r:id="rId15"/>
    <sheet name="Octroi" sheetId="16" state="hidden" r:id="rId16"/>
    <sheet name="Entry Tax" sheetId="17" state="hidden" r:id="rId17"/>
    <sheet name="Other Taxes &amp; Duties" sheetId="18" state="hidden" r:id="rId18"/>
    <sheet name="Bid Form 2nd Envelope" sheetId="19" r:id="rId19"/>
    <sheet name="Q &amp; C" sheetId="20" state="hidden" r:id="rId20"/>
    <sheet name="T &amp; D" sheetId="21" state="hidden" r:id="rId21"/>
    <sheet name="N to W" sheetId="22" state="hidden" r:id="rId22"/>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3" hidden="1">'Sch-1'!#REF!</definedName>
    <definedName name="ab">#REF!</definedName>
    <definedName name="logo1">"Picture 7"</definedName>
    <definedName name="_xlnm.Print_Area" localSheetId="18">'Bid Form 2nd Envelope'!$A$1:$F$52</definedName>
    <definedName name="_xlnm.Print_Area" localSheetId="1">Cover!$B$1:$E$15</definedName>
    <definedName name="_xlnm.Print_Area" localSheetId="14">Discount!$A$2:$G$43</definedName>
    <definedName name="_xlnm.Print_Area" localSheetId="16">'Entry Tax'!$A$1:$E$16</definedName>
    <definedName name="_xlnm.Print_Area" localSheetId="2">'Names of Bidder'!$B$1:$D$22</definedName>
    <definedName name="_xlnm.Print_Area" localSheetId="15">Octroi!$A$1:$E$16</definedName>
    <definedName name="_xlnm.Print_Area" localSheetId="17">'Other Taxes &amp; Duties'!$A$1:$F$16</definedName>
    <definedName name="_xlnm.Print_Area" localSheetId="19">'Q &amp; C'!$A$1:$F$43</definedName>
    <definedName name="_xlnm.Print_Area" localSheetId="3">'Sch-1'!$A$1:$P$139</definedName>
    <definedName name="_xlnm.Print_Area" localSheetId="4">'Sch-1 Dis'!$A$1:$H$32</definedName>
    <definedName name="_xlnm.Print_Area" localSheetId="5">'Sch-2'!$A$1:$K$135</definedName>
    <definedName name="_xlnm.Print_Area" localSheetId="6">'Sch-2 Dis'!$A$1:$G$24</definedName>
    <definedName name="_xlnm.Print_Area" localSheetId="7">'Sch-3 '!$A$1:$P$27</definedName>
    <definedName name="_xlnm.Print_Area" localSheetId="8">'Sch-4'!$A$1:$E$24</definedName>
    <definedName name="_xlnm.Print_Area" localSheetId="9">'Sch-4 Dis'!$A$1:$E$44</definedName>
    <definedName name="_xlnm.Print_Area" localSheetId="10">'Sch-5'!$A$1:$D$27</definedName>
    <definedName name="_xlnm.Print_Area" localSheetId="11">'Sch-5 After Discount'!$A$1:$D$32</definedName>
    <definedName name="_xlnm.Print_Area" localSheetId="12">'Sch-6'!$A$1:$J$25</definedName>
    <definedName name="_xlnm.Print_Area" localSheetId="13">'Sch-6 Dis'!$A$1:$F$28</definedName>
    <definedName name="_xlnm.Print_Area" localSheetId="20">'T &amp; D'!$A$1:$E$12</definedName>
    <definedName name="_xlnm.Print_Titles" localSheetId="3">'Sch-1'!$15:$17</definedName>
    <definedName name="_xlnm.Print_Titles" localSheetId="4">'Sch-1 Dis'!$15:$17</definedName>
    <definedName name="_xlnm.Print_Titles" localSheetId="5">'Sch-2'!$13:$15</definedName>
    <definedName name="_xlnm.Print_Titles" localSheetId="6">'Sch-2 Dis'!$13:$15</definedName>
    <definedName name="_xlnm.Print_Titles" localSheetId="7">'Sch-3 '!$14:$16</definedName>
    <definedName name="_xlnm.Print_Titles" localSheetId="8">'Sch-4'!$3:$13</definedName>
    <definedName name="_xlnm.Print_Titles" localSheetId="9">'Sch-4 Dis'!$3:$13</definedName>
    <definedName name="_xlnm.Print_Titles" localSheetId="10">'Sch-5'!$3:$13</definedName>
    <definedName name="_xlnm.Print_Titles" localSheetId="11">'Sch-5 After Discount'!$3:$13</definedName>
    <definedName name="_xlnm.Print_Titles" localSheetId="12">'Sch-6'!$14:$14</definedName>
    <definedName name="_xlnm.Print_Titles" localSheetId="13">'Sch-6 Dis'!$14:$14</definedName>
    <definedName name="_xlnm.Recorder">#REF!</definedName>
    <definedName name="TEST">#REF!</definedName>
    <definedName name="Z_01ACF2E1_8E61_4459_ABC1_B6C183DEED61_.wvu.PrintArea" localSheetId="16" hidden="1">'Entry Tax'!$A$1:$E$16</definedName>
    <definedName name="Z_01ACF2E1_8E61_4459_ABC1_B6C183DEED61_.wvu.PrintArea" localSheetId="15" hidden="1">Octroi!$A$1:$E$16</definedName>
    <definedName name="Z_01ACF2E1_8E61_4459_ABC1_B6C183DEED61_.wvu.PrintArea" localSheetId="17" hidden="1">'Other Taxes &amp; Duties'!$A$1:$F$16</definedName>
    <definedName name="Z_2A28378B_727C_4943_9957_D807B3F6E880_.wvu.Cols" localSheetId="14" hidden="1">Discount!$I:$O</definedName>
    <definedName name="Z_2A28378B_727C_4943_9957_D807B3F6E880_.wvu.Cols" localSheetId="3" hidden="1">'Sch-1'!$P:$W</definedName>
    <definedName name="Z_2A28378B_727C_4943_9957_D807B3F6E880_.wvu.Cols" localSheetId="4" hidden="1">'Sch-1 Dis'!$K:$K</definedName>
    <definedName name="Z_2A28378B_727C_4943_9957_D807B3F6E880_.wvu.Cols" localSheetId="5" hidden="1">'Sch-2'!$M:$O</definedName>
    <definedName name="Z_2A28378B_727C_4943_9957_D807B3F6E880_.wvu.Cols" localSheetId="7" hidden="1">'Sch-3 '!$R:$AB</definedName>
    <definedName name="Z_2A28378B_727C_4943_9957_D807B3F6E880_.wvu.Cols" localSheetId="8" hidden="1">'Sch-4'!$F:$K</definedName>
    <definedName name="Z_2A28378B_727C_4943_9957_D807B3F6E880_.wvu.Cols" localSheetId="12" hidden="1">'Sch-6'!$E:$E,'Sch-6'!$L:$L,'Sch-6'!$O:$R</definedName>
    <definedName name="Z_2A28378B_727C_4943_9957_D807B3F6E880_.wvu.PrintArea" localSheetId="18" hidden="1">'Bid Form 2nd Envelope'!$A$1:$F$52</definedName>
    <definedName name="Z_2A28378B_727C_4943_9957_D807B3F6E880_.wvu.PrintArea" localSheetId="1" hidden="1">Cover!$B$1:$E$15</definedName>
    <definedName name="Z_2A28378B_727C_4943_9957_D807B3F6E880_.wvu.PrintArea" localSheetId="14" hidden="1">Discount!$A$2:$G$43</definedName>
    <definedName name="Z_2A28378B_727C_4943_9957_D807B3F6E880_.wvu.PrintArea" localSheetId="16" hidden="1">'Entry Tax'!$A$1:$E$16</definedName>
    <definedName name="Z_2A28378B_727C_4943_9957_D807B3F6E880_.wvu.PrintArea" localSheetId="2" hidden="1">'Names of Bidder'!$B$1:$D$22</definedName>
    <definedName name="Z_2A28378B_727C_4943_9957_D807B3F6E880_.wvu.PrintArea" localSheetId="15" hidden="1">Octroi!$A$1:$E$16</definedName>
    <definedName name="Z_2A28378B_727C_4943_9957_D807B3F6E880_.wvu.PrintArea" localSheetId="17" hidden="1">'Other Taxes &amp; Duties'!$A$1:$F$16</definedName>
    <definedName name="Z_2A28378B_727C_4943_9957_D807B3F6E880_.wvu.PrintArea" localSheetId="19" hidden="1">'Q &amp; C'!$A$1:$F$43</definedName>
    <definedName name="Z_2A28378B_727C_4943_9957_D807B3F6E880_.wvu.PrintArea" localSheetId="3" hidden="1">'Sch-1'!$A$1:$P$139</definedName>
    <definedName name="Z_2A28378B_727C_4943_9957_D807B3F6E880_.wvu.PrintArea" localSheetId="4" hidden="1">'Sch-1 Dis'!$A$1:$H$32</definedName>
    <definedName name="Z_2A28378B_727C_4943_9957_D807B3F6E880_.wvu.PrintArea" localSheetId="5" hidden="1">'Sch-2'!$A$1:$K$135</definedName>
    <definedName name="Z_2A28378B_727C_4943_9957_D807B3F6E880_.wvu.PrintArea" localSheetId="6" hidden="1">'Sch-2 Dis'!$A$1:$G$24</definedName>
    <definedName name="Z_2A28378B_727C_4943_9957_D807B3F6E880_.wvu.PrintArea" localSheetId="7" hidden="1">'Sch-3 '!$A$1:$P$27</definedName>
    <definedName name="Z_2A28378B_727C_4943_9957_D807B3F6E880_.wvu.PrintArea" localSheetId="8" hidden="1">'Sch-4'!$A$1:$E$24</definedName>
    <definedName name="Z_2A28378B_727C_4943_9957_D807B3F6E880_.wvu.PrintArea" localSheetId="9" hidden="1">'Sch-4 Dis'!$A$1:$E$44</definedName>
    <definedName name="Z_2A28378B_727C_4943_9957_D807B3F6E880_.wvu.PrintArea" localSheetId="10" hidden="1">'Sch-5'!$A$1:$D$27</definedName>
    <definedName name="Z_2A28378B_727C_4943_9957_D807B3F6E880_.wvu.PrintArea" localSheetId="11" hidden="1">'Sch-5 After Discount'!$A$1:$D$32</definedName>
    <definedName name="Z_2A28378B_727C_4943_9957_D807B3F6E880_.wvu.PrintArea" localSheetId="12" hidden="1">'Sch-6'!$A$1:$J$25</definedName>
    <definedName name="Z_2A28378B_727C_4943_9957_D807B3F6E880_.wvu.PrintArea" localSheetId="13" hidden="1">'Sch-6 Dis'!$A$1:$F$28</definedName>
    <definedName name="Z_2A28378B_727C_4943_9957_D807B3F6E880_.wvu.PrintArea" localSheetId="20" hidden="1">'T &amp; D'!$A$1:$E$12</definedName>
    <definedName name="Z_2A28378B_727C_4943_9957_D807B3F6E880_.wvu.PrintTitles" localSheetId="3" hidden="1">'Sch-1'!$15:$17</definedName>
    <definedName name="Z_2A28378B_727C_4943_9957_D807B3F6E880_.wvu.PrintTitles" localSheetId="4" hidden="1">'Sch-1 Dis'!$15:$17</definedName>
    <definedName name="Z_2A28378B_727C_4943_9957_D807B3F6E880_.wvu.PrintTitles" localSheetId="5" hidden="1">'Sch-2'!$13:$15</definedName>
    <definedName name="Z_2A28378B_727C_4943_9957_D807B3F6E880_.wvu.PrintTitles" localSheetId="6" hidden="1">'Sch-2 Dis'!$13:$15</definedName>
    <definedName name="Z_2A28378B_727C_4943_9957_D807B3F6E880_.wvu.PrintTitles" localSheetId="7" hidden="1">'Sch-3 '!$14:$16</definedName>
    <definedName name="Z_2A28378B_727C_4943_9957_D807B3F6E880_.wvu.PrintTitles" localSheetId="8" hidden="1">'Sch-4'!$3:$13</definedName>
    <definedName name="Z_2A28378B_727C_4943_9957_D807B3F6E880_.wvu.PrintTitles" localSheetId="9" hidden="1">'Sch-4 Dis'!$3:$13</definedName>
    <definedName name="Z_2A28378B_727C_4943_9957_D807B3F6E880_.wvu.PrintTitles" localSheetId="10" hidden="1">'Sch-5'!$3:$13</definedName>
    <definedName name="Z_2A28378B_727C_4943_9957_D807B3F6E880_.wvu.PrintTitles" localSheetId="11" hidden="1">'Sch-5 After Discount'!$3:$13</definedName>
    <definedName name="Z_2A28378B_727C_4943_9957_D807B3F6E880_.wvu.PrintTitles" localSheetId="12" hidden="1">'Sch-6'!$14:$14</definedName>
    <definedName name="Z_2A28378B_727C_4943_9957_D807B3F6E880_.wvu.PrintTitles" localSheetId="13" hidden="1">'Sch-6 Dis'!$14:$14</definedName>
    <definedName name="Z_2A28378B_727C_4943_9957_D807B3F6E880_.wvu.Rows" localSheetId="0" hidden="1">'Basic Data'!$11:$12</definedName>
    <definedName name="Z_2A28378B_727C_4943_9957_D807B3F6E880_.wvu.Rows" localSheetId="18" hidden="1">'Bid Form 2nd Envelope'!$34:$34</definedName>
    <definedName name="Z_2A28378B_727C_4943_9957_D807B3F6E880_.wvu.Rows" localSheetId="1" hidden="1">Cover!$7:$7,Cover!$10:$10</definedName>
    <definedName name="Z_2A28378B_727C_4943_9957_D807B3F6E880_.wvu.Rows" localSheetId="14" hidden="1">Discount!$19:$19,Discount!$21:$21,Discount!$25:$25,Discount!$27:$27,Discount!$29:$33</definedName>
    <definedName name="Z_2A28378B_727C_4943_9957_D807B3F6E880_.wvu.Rows" localSheetId="2" hidden="1">'Names of Bidder'!$6:$6</definedName>
    <definedName name="Z_2A28378B_727C_4943_9957_D807B3F6E880_.wvu.Rows" localSheetId="12" hidden="1">'Sch-6'!$17:$22</definedName>
    <definedName name="Z_2B22B4D9_734E_466D_B6F8_DF61D532EF69_.wvu.Cols" localSheetId="14" hidden="1">Discount!$I:$O</definedName>
    <definedName name="Z_2B22B4D9_734E_466D_B6F8_DF61D532EF69_.wvu.Cols" localSheetId="3" hidden="1">'Sch-1'!$P:$AB</definedName>
    <definedName name="Z_2B22B4D9_734E_466D_B6F8_DF61D532EF69_.wvu.Cols" localSheetId="4" hidden="1">'Sch-1 Dis'!$K:$K</definedName>
    <definedName name="Z_2B22B4D9_734E_466D_B6F8_DF61D532EF69_.wvu.Cols" localSheetId="5" hidden="1">'Sch-2'!$M:$N</definedName>
    <definedName name="Z_2B22B4D9_734E_466D_B6F8_DF61D532EF69_.wvu.Cols" localSheetId="7" hidden="1">'Sch-3 '!$Q:$AB</definedName>
    <definedName name="Z_2B22B4D9_734E_466D_B6F8_DF61D532EF69_.wvu.Cols" localSheetId="8" hidden="1">'Sch-4'!$F:$K</definedName>
    <definedName name="Z_2B22B4D9_734E_466D_B6F8_DF61D532EF69_.wvu.Cols" localSheetId="12" hidden="1">'Sch-6'!$E:$E,'Sch-6'!$L:$L,'Sch-6'!$O:$R</definedName>
    <definedName name="Z_2B22B4D9_734E_466D_B6F8_DF61D532EF69_.wvu.FilterData" localSheetId="3" hidden="1">'Sch-1'!#REF!</definedName>
    <definedName name="Z_2B22B4D9_734E_466D_B6F8_DF61D532EF69_.wvu.PrintArea" localSheetId="18" hidden="1">'Bid Form 2nd Envelope'!$A$1:$F$52</definedName>
    <definedName name="Z_2B22B4D9_734E_466D_B6F8_DF61D532EF69_.wvu.PrintArea" localSheetId="1" hidden="1">Cover!$B$1:$E$15</definedName>
    <definedName name="Z_2B22B4D9_734E_466D_B6F8_DF61D532EF69_.wvu.PrintArea" localSheetId="14" hidden="1">Discount!$A$2:$G$43</definedName>
    <definedName name="Z_2B22B4D9_734E_466D_B6F8_DF61D532EF69_.wvu.PrintArea" localSheetId="16" hidden="1">'Entry Tax'!$A$1:$E$16</definedName>
    <definedName name="Z_2B22B4D9_734E_466D_B6F8_DF61D532EF69_.wvu.PrintArea" localSheetId="2" hidden="1">'Names of Bidder'!$B$1:$D$22</definedName>
    <definedName name="Z_2B22B4D9_734E_466D_B6F8_DF61D532EF69_.wvu.PrintArea" localSheetId="15" hidden="1">Octroi!$A$1:$E$16</definedName>
    <definedName name="Z_2B22B4D9_734E_466D_B6F8_DF61D532EF69_.wvu.PrintArea" localSheetId="17" hidden="1">'Other Taxes &amp; Duties'!$A$1:$F$16</definedName>
    <definedName name="Z_2B22B4D9_734E_466D_B6F8_DF61D532EF69_.wvu.PrintArea" localSheetId="19" hidden="1">'Q &amp; C'!$A$1:$F$43</definedName>
    <definedName name="Z_2B22B4D9_734E_466D_B6F8_DF61D532EF69_.wvu.PrintArea" localSheetId="3" hidden="1">'Sch-1'!$A$1:$P$139</definedName>
    <definedName name="Z_2B22B4D9_734E_466D_B6F8_DF61D532EF69_.wvu.PrintArea" localSheetId="4" hidden="1">'Sch-1 Dis'!$A$1:$H$32</definedName>
    <definedName name="Z_2B22B4D9_734E_466D_B6F8_DF61D532EF69_.wvu.PrintArea" localSheetId="5" hidden="1">'Sch-2'!$A$1:$K$135</definedName>
    <definedName name="Z_2B22B4D9_734E_466D_B6F8_DF61D532EF69_.wvu.PrintArea" localSheetId="6" hidden="1">'Sch-2 Dis'!$A$1:$G$24</definedName>
    <definedName name="Z_2B22B4D9_734E_466D_B6F8_DF61D532EF69_.wvu.PrintArea" localSheetId="7" hidden="1">'Sch-3 '!$A$1:$I$27</definedName>
    <definedName name="Z_2B22B4D9_734E_466D_B6F8_DF61D532EF69_.wvu.PrintArea" localSheetId="8" hidden="1">'Sch-4'!$A$1:$E$24</definedName>
    <definedName name="Z_2B22B4D9_734E_466D_B6F8_DF61D532EF69_.wvu.PrintArea" localSheetId="9" hidden="1">'Sch-4 Dis'!$A$1:$E$44</definedName>
    <definedName name="Z_2B22B4D9_734E_466D_B6F8_DF61D532EF69_.wvu.PrintArea" localSheetId="10" hidden="1">'Sch-5'!$A$1:$D$27</definedName>
    <definedName name="Z_2B22B4D9_734E_466D_B6F8_DF61D532EF69_.wvu.PrintArea" localSheetId="11" hidden="1">'Sch-5 After Discount'!$A$1:$D$32</definedName>
    <definedName name="Z_2B22B4D9_734E_466D_B6F8_DF61D532EF69_.wvu.PrintArea" localSheetId="12" hidden="1">'Sch-6'!$A$1:$J$25</definedName>
    <definedName name="Z_2B22B4D9_734E_466D_B6F8_DF61D532EF69_.wvu.PrintArea" localSheetId="13" hidden="1">'Sch-6 Dis'!$A$1:$F$28</definedName>
    <definedName name="Z_2B22B4D9_734E_466D_B6F8_DF61D532EF69_.wvu.PrintArea" localSheetId="20" hidden="1">'T &amp; D'!$A$1:$E$12</definedName>
    <definedName name="Z_2B22B4D9_734E_466D_B6F8_DF61D532EF69_.wvu.PrintTitles" localSheetId="3" hidden="1">'Sch-1'!$15:$17</definedName>
    <definedName name="Z_2B22B4D9_734E_466D_B6F8_DF61D532EF69_.wvu.PrintTitles" localSheetId="4" hidden="1">'Sch-1 Dis'!$15:$17</definedName>
    <definedName name="Z_2B22B4D9_734E_466D_B6F8_DF61D532EF69_.wvu.PrintTitles" localSheetId="5" hidden="1">'Sch-2'!$13:$15</definedName>
    <definedName name="Z_2B22B4D9_734E_466D_B6F8_DF61D532EF69_.wvu.PrintTitles" localSheetId="6" hidden="1">'Sch-2 Dis'!$13:$15</definedName>
    <definedName name="Z_2B22B4D9_734E_466D_B6F8_DF61D532EF69_.wvu.PrintTitles" localSheetId="7" hidden="1">'Sch-3 '!$14:$16</definedName>
    <definedName name="Z_2B22B4D9_734E_466D_B6F8_DF61D532EF69_.wvu.PrintTitles" localSheetId="8" hidden="1">'Sch-4'!$3:$13</definedName>
    <definedName name="Z_2B22B4D9_734E_466D_B6F8_DF61D532EF69_.wvu.PrintTitles" localSheetId="9" hidden="1">'Sch-4 Dis'!$3:$13</definedName>
    <definedName name="Z_2B22B4D9_734E_466D_B6F8_DF61D532EF69_.wvu.PrintTitles" localSheetId="10" hidden="1">'Sch-5'!$3:$13</definedName>
    <definedName name="Z_2B22B4D9_734E_466D_B6F8_DF61D532EF69_.wvu.PrintTitles" localSheetId="11" hidden="1">'Sch-5 After Discount'!$3:$13</definedName>
    <definedName name="Z_2B22B4D9_734E_466D_B6F8_DF61D532EF69_.wvu.PrintTitles" localSheetId="12" hidden="1">'Sch-6'!$14:$14</definedName>
    <definedName name="Z_2B22B4D9_734E_466D_B6F8_DF61D532EF69_.wvu.PrintTitles" localSheetId="13" hidden="1">'Sch-6 Dis'!$14:$14</definedName>
    <definedName name="Z_2B22B4D9_734E_466D_B6F8_DF61D532EF69_.wvu.Rows" localSheetId="0" hidden="1">'Basic Data'!$11:$12</definedName>
    <definedName name="Z_2B22B4D9_734E_466D_B6F8_DF61D532EF69_.wvu.Rows" localSheetId="18" hidden="1">'Bid Form 2nd Envelope'!$23:$23,'Bid Form 2nd Envelope'!$34:$34</definedName>
    <definedName name="Z_2B22B4D9_734E_466D_B6F8_DF61D532EF69_.wvu.Rows" localSheetId="1" hidden="1">Cover!$7:$7,Cover!$10:$10</definedName>
    <definedName name="Z_2B22B4D9_734E_466D_B6F8_DF61D532EF69_.wvu.Rows" localSheetId="14" hidden="1">Discount!$19:$19,Discount!$21:$21,Discount!$25:$25,Discount!$27:$27,Discount!$29:$33</definedName>
    <definedName name="Z_2B22B4D9_734E_466D_B6F8_DF61D532EF69_.wvu.Rows" localSheetId="2" hidden="1">'Names of Bidder'!$6:$6</definedName>
    <definedName name="Z_2B22B4D9_734E_466D_B6F8_DF61D532EF69_.wvu.Rows" localSheetId="12" hidden="1">'Sch-6'!$17:$22</definedName>
    <definedName name="Z_3D662AA8_535D_445A_A535_5FFD33E1146F_.wvu.PrintArea" localSheetId="19" hidden="1">'Q &amp; C'!$A$1:$F$43</definedName>
    <definedName name="Z_420F5FBD_E556_4311_8218_D9BF2725836B_.wvu.PrintArea" localSheetId="19" hidden="1">'Q &amp; C'!$A$1:$F$43</definedName>
    <definedName name="Z_42E48991_4351_4471_8AF6_A35D24AE57E4_.wvu.Cols" localSheetId="14" hidden="1">Discount!$I:$O</definedName>
    <definedName name="Z_42E48991_4351_4471_8AF6_A35D24AE57E4_.wvu.Cols" localSheetId="3" hidden="1">'Sch-1'!$R:$V</definedName>
    <definedName name="Z_42E48991_4351_4471_8AF6_A35D24AE57E4_.wvu.Cols" localSheetId="4" hidden="1">'Sch-1 Dis'!$K:$K</definedName>
    <definedName name="Z_42E48991_4351_4471_8AF6_A35D24AE57E4_.wvu.Cols" localSheetId="5" hidden="1">'Sch-2'!$M:$N</definedName>
    <definedName name="Z_42E48991_4351_4471_8AF6_A35D24AE57E4_.wvu.Cols" localSheetId="7" hidden="1">'Sch-3 '!$Q:$AB</definedName>
    <definedName name="Z_42E48991_4351_4471_8AF6_A35D24AE57E4_.wvu.Cols" localSheetId="12" hidden="1">'Sch-6'!$L:$L</definedName>
    <definedName name="Z_42E48991_4351_4471_8AF6_A35D24AE57E4_.wvu.PrintArea" localSheetId="18" hidden="1">'Bid Form 2nd Envelope'!$A$1:$F$52</definedName>
    <definedName name="Z_42E48991_4351_4471_8AF6_A35D24AE57E4_.wvu.PrintArea" localSheetId="1" hidden="1">Cover!$B$1:$E$15</definedName>
    <definedName name="Z_42E48991_4351_4471_8AF6_A35D24AE57E4_.wvu.PrintArea" localSheetId="14" hidden="1">Discount!$A$2:$G$43</definedName>
    <definedName name="Z_42E48991_4351_4471_8AF6_A35D24AE57E4_.wvu.PrintArea" localSheetId="16" hidden="1">'Entry Tax'!$A$1:$E$16</definedName>
    <definedName name="Z_42E48991_4351_4471_8AF6_A35D24AE57E4_.wvu.PrintArea" localSheetId="2" hidden="1">'Names of Bidder'!$B$1:$D$22</definedName>
    <definedName name="Z_42E48991_4351_4471_8AF6_A35D24AE57E4_.wvu.PrintArea" localSheetId="15" hidden="1">Octroi!$A$1:$E$16</definedName>
    <definedName name="Z_42E48991_4351_4471_8AF6_A35D24AE57E4_.wvu.PrintArea" localSheetId="17" hidden="1">'Other Taxes &amp; Duties'!$A$1:$F$16</definedName>
    <definedName name="Z_42E48991_4351_4471_8AF6_A35D24AE57E4_.wvu.PrintArea" localSheetId="19" hidden="1">'Q &amp; C'!$A$1:$F$43</definedName>
    <definedName name="Z_42E48991_4351_4471_8AF6_A35D24AE57E4_.wvu.PrintArea" localSheetId="3" hidden="1">'Sch-1'!$A$1:$P$141</definedName>
    <definedName name="Z_42E48991_4351_4471_8AF6_A35D24AE57E4_.wvu.PrintArea" localSheetId="4" hidden="1">'Sch-1 Dis'!$A$1:$H$32</definedName>
    <definedName name="Z_42E48991_4351_4471_8AF6_A35D24AE57E4_.wvu.PrintArea" localSheetId="5" hidden="1">'Sch-2'!$A$1:$K$135</definedName>
    <definedName name="Z_42E48991_4351_4471_8AF6_A35D24AE57E4_.wvu.PrintArea" localSheetId="6" hidden="1">'Sch-2 Dis'!$A$1:$G$24</definedName>
    <definedName name="Z_42E48991_4351_4471_8AF6_A35D24AE57E4_.wvu.PrintArea" localSheetId="7" hidden="1">'Sch-3 '!$A$1:$I$28</definedName>
    <definedName name="Z_42E48991_4351_4471_8AF6_A35D24AE57E4_.wvu.PrintArea" localSheetId="8" hidden="1">'Sch-4'!$A$1:$E$24</definedName>
    <definedName name="Z_42E48991_4351_4471_8AF6_A35D24AE57E4_.wvu.PrintArea" localSheetId="9" hidden="1">'Sch-4 Dis'!$A$1:$E$44</definedName>
    <definedName name="Z_42E48991_4351_4471_8AF6_A35D24AE57E4_.wvu.PrintArea" localSheetId="10" hidden="1">'Sch-5'!$A$1:$D$28</definedName>
    <definedName name="Z_42E48991_4351_4471_8AF6_A35D24AE57E4_.wvu.PrintArea" localSheetId="11" hidden="1">'Sch-5 After Discount'!$A$1:$D$32</definedName>
    <definedName name="Z_42E48991_4351_4471_8AF6_A35D24AE57E4_.wvu.PrintArea" localSheetId="12" hidden="1">'Sch-6'!$A$1:$J$25</definedName>
    <definedName name="Z_42E48991_4351_4471_8AF6_A35D24AE57E4_.wvu.PrintArea" localSheetId="13" hidden="1">'Sch-6 Dis'!$A$1:$F$28</definedName>
    <definedName name="Z_42E48991_4351_4471_8AF6_A35D24AE57E4_.wvu.PrintArea" localSheetId="20" hidden="1">'T &amp; D'!$A$1:$E$12</definedName>
    <definedName name="Z_42E48991_4351_4471_8AF6_A35D24AE57E4_.wvu.PrintTitles" localSheetId="3" hidden="1">'Sch-1'!$15:$17</definedName>
    <definedName name="Z_42E48991_4351_4471_8AF6_A35D24AE57E4_.wvu.PrintTitles" localSheetId="4" hidden="1">'Sch-1 Dis'!$15:$17</definedName>
    <definedName name="Z_42E48991_4351_4471_8AF6_A35D24AE57E4_.wvu.PrintTitles" localSheetId="5" hidden="1">'Sch-2'!$13:$15</definedName>
    <definedName name="Z_42E48991_4351_4471_8AF6_A35D24AE57E4_.wvu.PrintTitles" localSheetId="6" hidden="1">'Sch-2 Dis'!$13:$15</definedName>
    <definedName name="Z_42E48991_4351_4471_8AF6_A35D24AE57E4_.wvu.PrintTitles" localSheetId="7" hidden="1">'Sch-3 '!$14:$16</definedName>
    <definedName name="Z_42E48991_4351_4471_8AF6_A35D24AE57E4_.wvu.PrintTitles" localSheetId="8" hidden="1">'Sch-4'!$3:$13</definedName>
    <definedName name="Z_42E48991_4351_4471_8AF6_A35D24AE57E4_.wvu.PrintTitles" localSheetId="9" hidden="1">'Sch-4 Dis'!$3:$13</definedName>
    <definedName name="Z_42E48991_4351_4471_8AF6_A35D24AE57E4_.wvu.PrintTitles" localSheetId="10" hidden="1">'Sch-5'!$3:$13</definedName>
    <definedName name="Z_42E48991_4351_4471_8AF6_A35D24AE57E4_.wvu.PrintTitles" localSheetId="11" hidden="1">'Sch-5 After Discount'!$3:$13</definedName>
    <definedName name="Z_42E48991_4351_4471_8AF6_A35D24AE57E4_.wvu.PrintTitles" localSheetId="12" hidden="1">'Sch-6'!$14:$14</definedName>
    <definedName name="Z_42E48991_4351_4471_8AF6_A35D24AE57E4_.wvu.PrintTitles" localSheetId="13" hidden="1">'Sch-6 Dis'!$14:$14</definedName>
    <definedName name="Z_42E48991_4351_4471_8AF6_A35D24AE57E4_.wvu.Rows" localSheetId="0" hidden="1">'Basic Data'!$11:$12</definedName>
    <definedName name="Z_42E48991_4351_4471_8AF6_A35D24AE57E4_.wvu.Rows" localSheetId="18" hidden="1">'Bid Form 2nd Envelope'!$23:$23</definedName>
    <definedName name="Z_42E48991_4351_4471_8AF6_A35D24AE57E4_.wvu.Rows" localSheetId="1" hidden="1">Cover!$7:$7,Cover!$10:$10</definedName>
    <definedName name="Z_42E48991_4351_4471_8AF6_A35D24AE57E4_.wvu.Rows" localSheetId="14" hidden="1">Discount!$19:$19,Discount!$21:$21,Discount!$25:$25,Discount!$27:$27,Discount!$32:$33</definedName>
    <definedName name="Z_42E48991_4351_4471_8AF6_A35D24AE57E4_.wvu.Rows" localSheetId="3" hidden="1">'Sch-1'!#REF!</definedName>
    <definedName name="Z_42E48991_4351_4471_8AF6_A35D24AE57E4_.wvu.Rows" localSheetId="5" hidden="1">'Sch-2'!#REF!</definedName>
    <definedName name="Z_42E48991_4351_4471_8AF6_A35D24AE57E4_.wvu.Rows" localSheetId="12" hidden="1">'Sch-6'!$16:$20,'Sch-6'!#REF!</definedName>
    <definedName name="Z_483DCDBB_D1CA_4B11_85F4_FA65A96DCE29_.wvu.Cols" localSheetId="14" hidden="1">Discount!$I:$O</definedName>
    <definedName name="Z_483DCDBB_D1CA_4B11_85F4_FA65A96DCE29_.wvu.Cols" localSheetId="3" hidden="1">'Sch-1'!$P:$Y</definedName>
    <definedName name="Z_483DCDBB_D1CA_4B11_85F4_FA65A96DCE29_.wvu.Cols" localSheetId="4" hidden="1">'Sch-1 Dis'!$K:$K</definedName>
    <definedName name="Z_483DCDBB_D1CA_4B11_85F4_FA65A96DCE29_.wvu.Cols" localSheetId="5" hidden="1">'Sch-2'!$M:$N</definedName>
    <definedName name="Z_483DCDBB_D1CA_4B11_85F4_FA65A96DCE29_.wvu.Cols" localSheetId="7" hidden="1">'Sch-3 '!$Q:$AB</definedName>
    <definedName name="Z_483DCDBB_D1CA_4B11_85F4_FA65A96DCE29_.wvu.Cols" localSheetId="8" hidden="1">'Sch-4'!$F:$K</definedName>
    <definedName name="Z_483DCDBB_D1CA_4B11_85F4_FA65A96DCE29_.wvu.Cols" localSheetId="12" hidden="1">'Sch-6'!$E:$E,'Sch-6'!$L:$L,'Sch-6'!$O:$R</definedName>
    <definedName name="Z_483DCDBB_D1CA_4B11_85F4_FA65A96DCE29_.wvu.PrintArea" localSheetId="18" hidden="1">'Bid Form 2nd Envelope'!$A$1:$F$52</definedName>
    <definedName name="Z_483DCDBB_D1CA_4B11_85F4_FA65A96DCE29_.wvu.PrintArea" localSheetId="1" hidden="1">Cover!$B$1:$E$15</definedName>
    <definedName name="Z_483DCDBB_D1CA_4B11_85F4_FA65A96DCE29_.wvu.PrintArea" localSheetId="14" hidden="1">Discount!$A$2:$G$43</definedName>
    <definedName name="Z_483DCDBB_D1CA_4B11_85F4_FA65A96DCE29_.wvu.PrintArea" localSheetId="16" hidden="1">'Entry Tax'!$A$1:$E$16</definedName>
    <definedName name="Z_483DCDBB_D1CA_4B11_85F4_FA65A96DCE29_.wvu.PrintArea" localSheetId="2" hidden="1">'Names of Bidder'!$B$1:$D$22</definedName>
    <definedName name="Z_483DCDBB_D1CA_4B11_85F4_FA65A96DCE29_.wvu.PrintArea" localSheetId="15" hidden="1">Octroi!$A$1:$E$16</definedName>
    <definedName name="Z_483DCDBB_D1CA_4B11_85F4_FA65A96DCE29_.wvu.PrintArea" localSheetId="17" hidden="1">'Other Taxes &amp; Duties'!$A$1:$F$16</definedName>
    <definedName name="Z_483DCDBB_D1CA_4B11_85F4_FA65A96DCE29_.wvu.PrintArea" localSheetId="19" hidden="1">'Q &amp; C'!$A$1:$F$43</definedName>
    <definedName name="Z_483DCDBB_D1CA_4B11_85F4_FA65A96DCE29_.wvu.PrintArea" localSheetId="3" hidden="1">'Sch-1'!$A$1:$P$139</definedName>
    <definedName name="Z_483DCDBB_D1CA_4B11_85F4_FA65A96DCE29_.wvu.PrintArea" localSheetId="4" hidden="1">'Sch-1 Dis'!$A$1:$H$32</definedName>
    <definedName name="Z_483DCDBB_D1CA_4B11_85F4_FA65A96DCE29_.wvu.PrintArea" localSheetId="5" hidden="1">'Sch-2'!$A$1:$K$135</definedName>
    <definedName name="Z_483DCDBB_D1CA_4B11_85F4_FA65A96DCE29_.wvu.PrintArea" localSheetId="6" hidden="1">'Sch-2 Dis'!$A$1:$G$24</definedName>
    <definedName name="Z_483DCDBB_D1CA_4B11_85F4_FA65A96DCE29_.wvu.PrintArea" localSheetId="7" hidden="1">'Sch-3 '!$A$1:$I$27</definedName>
    <definedName name="Z_483DCDBB_D1CA_4B11_85F4_FA65A96DCE29_.wvu.PrintArea" localSheetId="8" hidden="1">'Sch-4'!$A$1:$E$24</definedName>
    <definedName name="Z_483DCDBB_D1CA_4B11_85F4_FA65A96DCE29_.wvu.PrintArea" localSheetId="9" hidden="1">'Sch-4 Dis'!$A$1:$E$44</definedName>
    <definedName name="Z_483DCDBB_D1CA_4B11_85F4_FA65A96DCE29_.wvu.PrintArea" localSheetId="10" hidden="1">'Sch-5'!$A$1:$D$27</definedName>
    <definedName name="Z_483DCDBB_D1CA_4B11_85F4_FA65A96DCE29_.wvu.PrintArea" localSheetId="11" hidden="1">'Sch-5 After Discount'!$A$1:$D$32</definedName>
    <definedName name="Z_483DCDBB_D1CA_4B11_85F4_FA65A96DCE29_.wvu.PrintArea" localSheetId="12" hidden="1">'Sch-6'!$A$1:$J$25</definedName>
    <definedName name="Z_483DCDBB_D1CA_4B11_85F4_FA65A96DCE29_.wvu.PrintArea" localSheetId="13" hidden="1">'Sch-6 Dis'!$A$1:$F$28</definedName>
    <definedName name="Z_483DCDBB_D1CA_4B11_85F4_FA65A96DCE29_.wvu.PrintArea" localSheetId="20" hidden="1">'T &amp; D'!$A$1:$E$12</definedName>
    <definedName name="Z_483DCDBB_D1CA_4B11_85F4_FA65A96DCE29_.wvu.PrintTitles" localSheetId="3" hidden="1">'Sch-1'!$15:$17</definedName>
    <definedName name="Z_483DCDBB_D1CA_4B11_85F4_FA65A96DCE29_.wvu.PrintTitles" localSheetId="4" hidden="1">'Sch-1 Dis'!$15:$17</definedName>
    <definedName name="Z_483DCDBB_D1CA_4B11_85F4_FA65A96DCE29_.wvu.PrintTitles" localSheetId="5" hidden="1">'Sch-2'!$13:$15</definedName>
    <definedName name="Z_483DCDBB_D1CA_4B11_85F4_FA65A96DCE29_.wvu.PrintTitles" localSheetId="6" hidden="1">'Sch-2 Dis'!$13:$15</definedName>
    <definedName name="Z_483DCDBB_D1CA_4B11_85F4_FA65A96DCE29_.wvu.PrintTitles" localSheetId="7" hidden="1">'Sch-3 '!$14:$16</definedName>
    <definedName name="Z_483DCDBB_D1CA_4B11_85F4_FA65A96DCE29_.wvu.PrintTitles" localSheetId="8" hidden="1">'Sch-4'!$3:$13</definedName>
    <definedName name="Z_483DCDBB_D1CA_4B11_85F4_FA65A96DCE29_.wvu.PrintTitles" localSheetId="9" hidden="1">'Sch-4 Dis'!$3:$13</definedName>
    <definedName name="Z_483DCDBB_D1CA_4B11_85F4_FA65A96DCE29_.wvu.PrintTitles" localSheetId="10" hidden="1">'Sch-5'!$3:$13</definedName>
    <definedName name="Z_483DCDBB_D1CA_4B11_85F4_FA65A96DCE29_.wvu.PrintTitles" localSheetId="11" hidden="1">'Sch-5 After Discount'!$3:$13</definedName>
    <definedName name="Z_483DCDBB_D1CA_4B11_85F4_FA65A96DCE29_.wvu.PrintTitles" localSheetId="12" hidden="1">'Sch-6'!$14:$14</definedName>
    <definedName name="Z_483DCDBB_D1CA_4B11_85F4_FA65A96DCE29_.wvu.PrintTitles" localSheetId="13" hidden="1">'Sch-6 Dis'!$14:$14</definedName>
    <definedName name="Z_483DCDBB_D1CA_4B11_85F4_FA65A96DCE29_.wvu.Rows" localSheetId="0" hidden="1">'Basic Data'!$11:$12</definedName>
    <definedName name="Z_483DCDBB_D1CA_4B11_85F4_FA65A96DCE29_.wvu.Rows" localSheetId="18" hidden="1">'Bid Form 2nd Envelope'!$23:$23,'Bid Form 2nd Envelope'!$34:$34</definedName>
    <definedName name="Z_483DCDBB_D1CA_4B11_85F4_FA65A96DCE29_.wvu.Rows" localSheetId="1" hidden="1">Cover!$7:$7,Cover!$10:$10</definedName>
    <definedName name="Z_483DCDBB_D1CA_4B11_85F4_FA65A96DCE29_.wvu.Rows" localSheetId="14" hidden="1">Discount!$19:$19,Discount!$21:$21,Discount!$25:$25,Discount!$27:$27,Discount!$29:$33</definedName>
    <definedName name="Z_483DCDBB_D1CA_4B11_85F4_FA65A96DCE29_.wvu.Rows" localSheetId="2" hidden="1">'Names of Bidder'!$6:$6</definedName>
    <definedName name="Z_483DCDBB_D1CA_4B11_85F4_FA65A96DCE29_.wvu.Rows" localSheetId="12" hidden="1">'Sch-6'!$17:$22</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3" hidden="1">'Sch-1'!$A$1:$P$141</definedName>
    <definedName name="Z_4F65FF32_EC61_4022_A399_2986D7B6B8B3_.wvu.PrintArea" localSheetId="4" hidden="1">'Sch-1 Dis'!$A$1:$H$32</definedName>
    <definedName name="Z_4F65FF32_EC61_4022_A399_2986D7B6B8B3_.wvu.PrintArea" localSheetId="5" hidden="1">'Sch-2'!$A$1:$K$135</definedName>
    <definedName name="Z_4F65FF32_EC61_4022_A399_2986D7B6B8B3_.wvu.PrintArea" localSheetId="6" hidden="1">'Sch-2 Dis'!$A$1:$G$24</definedName>
    <definedName name="Z_4F65FF32_EC61_4022_A399_2986D7B6B8B3_.wvu.PrintArea" localSheetId="7" hidden="1">'Sch-3 '!$A$1:$I$28</definedName>
    <definedName name="Z_4F65FF32_EC61_4022_A399_2986D7B6B8B3_.wvu.PrintArea" localSheetId="8" hidden="1">'Sch-4'!$A$1:$E$25</definedName>
    <definedName name="Z_4F65FF32_EC61_4022_A399_2986D7B6B8B3_.wvu.PrintArea" localSheetId="9" hidden="1">'Sch-4 Dis'!$A$1:$E$44</definedName>
    <definedName name="Z_4F65FF32_EC61_4022_A399_2986D7B6B8B3_.wvu.PrintArea" localSheetId="10" hidden="1">'Sch-5'!$A$1:$D$28</definedName>
    <definedName name="Z_4F65FF32_EC61_4022_A399_2986D7B6B8B3_.wvu.PrintArea" localSheetId="11" hidden="1">'Sch-5 After Discount'!$A$1:$D$32</definedName>
    <definedName name="Z_4F65FF32_EC61_4022_A399_2986D7B6B8B3_.wvu.PrintArea" localSheetId="12" hidden="1">'Sch-6'!$A$1:$J$26</definedName>
    <definedName name="Z_4F65FF32_EC61_4022_A399_2986D7B6B8B3_.wvu.PrintArea" localSheetId="13" hidden="1">'Sch-6 Dis'!$A$1:$F$29</definedName>
    <definedName name="Z_4F65FF32_EC61_4022_A399_2986D7B6B8B3_.wvu.PrintTitles" localSheetId="3" hidden="1">'Sch-1'!$15:$17</definedName>
    <definedName name="Z_4F65FF32_EC61_4022_A399_2986D7B6B8B3_.wvu.PrintTitles" localSheetId="4" hidden="1">'Sch-1 Dis'!$15:$17</definedName>
    <definedName name="Z_4F65FF32_EC61_4022_A399_2986D7B6B8B3_.wvu.PrintTitles" localSheetId="5" hidden="1">'Sch-2'!$13:$15</definedName>
    <definedName name="Z_4F65FF32_EC61_4022_A399_2986D7B6B8B3_.wvu.PrintTitles" localSheetId="6" hidden="1">'Sch-2 Dis'!$13:$15</definedName>
    <definedName name="Z_4F65FF32_EC61_4022_A399_2986D7B6B8B3_.wvu.PrintTitles" localSheetId="7" hidden="1">'Sch-3 '!$14:$16</definedName>
    <definedName name="Z_4F65FF32_EC61_4022_A399_2986D7B6B8B3_.wvu.PrintTitles" localSheetId="8" hidden="1">'Sch-4'!$3:$13</definedName>
    <definedName name="Z_4F65FF32_EC61_4022_A399_2986D7B6B8B3_.wvu.PrintTitles" localSheetId="9" hidden="1">'Sch-4 Dis'!$3:$13</definedName>
    <definedName name="Z_4F65FF32_EC61_4022_A399_2986D7B6B8B3_.wvu.PrintTitles" localSheetId="10" hidden="1">'Sch-5'!$3:$13</definedName>
    <definedName name="Z_4F65FF32_EC61_4022_A399_2986D7B6B8B3_.wvu.PrintTitles" localSheetId="11" hidden="1">'Sch-5 After Discount'!$3:$13</definedName>
    <definedName name="Z_4F65FF32_EC61_4022_A399_2986D7B6B8B3_.wvu.PrintTitles" localSheetId="12" hidden="1">'Sch-6'!$14:$14</definedName>
    <definedName name="Z_4F65FF32_EC61_4022_A399_2986D7B6B8B3_.wvu.PrintTitles" localSheetId="13" hidden="1">'Sch-6 Dis'!$14:$14</definedName>
    <definedName name="Z_58D82F59_8CF6_455F_B9F4_081499FDF243_.wvu.Cols" localSheetId="14" hidden="1">Discount!$I:$P</definedName>
    <definedName name="Z_58D82F59_8CF6_455F_B9F4_081499FDF243_.wvu.Cols" localSheetId="3" hidden="1">'Sch-1'!$R:$V</definedName>
    <definedName name="Z_58D82F59_8CF6_455F_B9F4_081499FDF243_.wvu.Cols" localSheetId="4" hidden="1">'Sch-1 Dis'!$K:$K</definedName>
    <definedName name="Z_58D82F59_8CF6_455F_B9F4_081499FDF243_.wvu.Cols" localSheetId="5" hidden="1">'Sch-2'!$M:$N</definedName>
    <definedName name="Z_58D82F59_8CF6_455F_B9F4_081499FDF243_.wvu.Cols" localSheetId="12" hidden="1">'Sch-6'!$L:$L</definedName>
    <definedName name="Z_58D82F59_8CF6_455F_B9F4_081499FDF243_.wvu.PrintArea" localSheetId="18" hidden="1">'Bid Form 2nd Envelope'!$A$1:$F$54</definedName>
    <definedName name="Z_58D82F59_8CF6_455F_B9F4_081499FDF243_.wvu.PrintArea" localSheetId="1" hidden="1">Cover!$B$1:$E$15</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2" hidden="1">'Names of Bidder'!$B$1:$E$20</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PrintArea" localSheetId="19" hidden="1">'Q &amp; C'!$A$1:$F$43</definedName>
    <definedName name="Z_58D82F59_8CF6_455F_B9F4_081499FDF243_.wvu.PrintArea" localSheetId="3" hidden="1">'Sch-1'!$A$1:$P$141</definedName>
    <definedName name="Z_58D82F59_8CF6_455F_B9F4_081499FDF243_.wvu.PrintArea" localSheetId="4" hidden="1">'Sch-1 Dis'!$A$1:$H$32</definedName>
    <definedName name="Z_58D82F59_8CF6_455F_B9F4_081499FDF243_.wvu.PrintArea" localSheetId="5" hidden="1">'Sch-2'!$A$1:$K$135</definedName>
    <definedName name="Z_58D82F59_8CF6_455F_B9F4_081499FDF243_.wvu.PrintArea" localSheetId="6" hidden="1">'Sch-2 Dis'!$A$1:$G$24</definedName>
    <definedName name="Z_58D82F59_8CF6_455F_B9F4_081499FDF243_.wvu.PrintArea" localSheetId="7" hidden="1">'Sch-3 '!$A$1:$I$28</definedName>
    <definedName name="Z_58D82F59_8CF6_455F_B9F4_081499FDF243_.wvu.PrintArea" localSheetId="8" hidden="1">'Sch-4'!$A$1:$E$24</definedName>
    <definedName name="Z_58D82F59_8CF6_455F_B9F4_081499FDF243_.wvu.PrintArea" localSheetId="9" hidden="1">'Sch-4 Dis'!$A$1:$E$44</definedName>
    <definedName name="Z_58D82F59_8CF6_455F_B9F4_081499FDF243_.wvu.PrintArea" localSheetId="10" hidden="1">'Sch-5'!$A$1:$D$28</definedName>
    <definedName name="Z_58D82F59_8CF6_455F_B9F4_081499FDF243_.wvu.PrintArea" localSheetId="11" hidden="1">'Sch-5 After Discount'!$A$1:$D$32</definedName>
    <definedName name="Z_58D82F59_8CF6_455F_B9F4_081499FDF243_.wvu.PrintArea" localSheetId="12" hidden="1">'Sch-6'!$A$1:$J$25</definedName>
    <definedName name="Z_58D82F59_8CF6_455F_B9F4_081499FDF243_.wvu.PrintArea" localSheetId="13" hidden="1">'Sch-6 Dis'!$A$1:$F$28</definedName>
    <definedName name="Z_58D82F59_8CF6_455F_B9F4_081499FDF243_.wvu.PrintTitles" localSheetId="3" hidden="1">'Sch-1'!$15:$17</definedName>
    <definedName name="Z_58D82F59_8CF6_455F_B9F4_081499FDF243_.wvu.PrintTitles" localSheetId="4" hidden="1">'Sch-1 Dis'!$15:$17</definedName>
    <definedName name="Z_58D82F59_8CF6_455F_B9F4_081499FDF243_.wvu.PrintTitles" localSheetId="5" hidden="1">'Sch-2'!$13:$15</definedName>
    <definedName name="Z_58D82F59_8CF6_455F_B9F4_081499FDF243_.wvu.PrintTitles" localSheetId="6" hidden="1">'Sch-2 Dis'!$13:$15</definedName>
    <definedName name="Z_58D82F59_8CF6_455F_B9F4_081499FDF243_.wvu.PrintTitles" localSheetId="7" hidden="1">'Sch-3 '!$14:$16</definedName>
    <definedName name="Z_58D82F59_8CF6_455F_B9F4_081499FDF243_.wvu.PrintTitles" localSheetId="8" hidden="1">'Sch-4'!$3:$13</definedName>
    <definedName name="Z_58D82F59_8CF6_455F_B9F4_081499FDF243_.wvu.PrintTitles" localSheetId="9" hidden="1">'Sch-4 Dis'!$3:$13</definedName>
    <definedName name="Z_58D82F59_8CF6_455F_B9F4_081499FDF243_.wvu.PrintTitles" localSheetId="10" hidden="1">'Sch-5'!$3:$13</definedName>
    <definedName name="Z_58D82F59_8CF6_455F_B9F4_081499FDF243_.wvu.PrintTitles" localSheetId="11" hidden="1">'Sch-5 After Discount'!$3:$13</definedName>
    <definedName name="Z_58D82F59_8CF6_455F_B9F4_081499FDF243_.wvu.PrintTitles" localSheetId="12" hidden="1">'Sch-6'!$14:$14</definedName>
    <definedName name="Z_58D82F59_8CF6_455F_B9F4_081499FDF243_.wvu.PrintTitles" localSheetId="13" hidden="1">'Sch-6 Dis'!$14:$14</definedName>
    <definedName name="Z_58D82F59_8CF6_455F_B9F4_081499FDF243_.wvu.Rows" localSheetId="0" hidden="1">'Basic Data'!$11:$12</definedName>
    <definedName name="Z_58D82F59_8CF6_455F_B9F4_081499FDF243_.wvu.Rows" localSheetId="18" hidden="1">'Bid Form 2nd Envelope'!$23:$23</definedName>
    <definedName name="Z_58D82F59_8CF6_455F_B9F4_081499FDF243_.wvu.Rows" localSheetId="1" hidden="1">Cover!$7:$7,Cover!$10:$10</definedName>
    <definedName name="Z_58D82F59_8CF6_455F_B9F4_081499FDF243_.wvu.Rows" localSheetId="14" hidden="1">Discount!$21:$21,Discount!$27:$27</definedName>
    <definedName name="Z_58D82F59_8CF6_455F_B9F4_081499FDF243_.wvu.Rows" localSheetId="3" hidden="1">'Sch-1'!#REF!</definedName>
    <definedName name="Z_59ACD8B6_730E_4199_8297_1160D2A0693D_.wvu.PrintArea" localSheetId="19" hidden="1">'Q &amp; C'!$A$1:$F$43</definedName>
    <definedName name="Z_5A07DBA2_29FE_46EA_8A64_6BF1FB7295C8_.wvu.Cols" localSheetId="14" hidden="1">Discount!$I:$O</definedName>
    <definedName name="Z_5A07DBA2_29FE_46EA_8A64_6BF1FB7295C8_.wvu.Cols" localSheetId="3" hidden="1">'Sch-1'!$R:$V</definedName>
    <definedName name="Z_5A07DBA2_29FE_46EA_8A64_6BF1FB7295C8_.wvu.Cols" localSheetId="4" hidden="1">'Sch-1 Dis'!$K:$K</definedName>
    <definedName name="Z_5A07DBA2_29FE_46EA_8A64_6BF1FB7295C8_.wvu.Cols" localSheetId="5" hidden="1">'Sch-2'!$M:$N</definedName>
    <definedName name="Z_5A07DBA2_29FE_46EA_8A64_6BF1FB7295C8_.wvu.Cols" localSheetId="7" hidden="1">'Sch-3 '!$Q:$AB</definedName>
    <definedName name="Z_5A07DBA2_29FE_46EA_8A64_6BF1FB7295C8_.wvu.Cols" localSheetId="12" hidden="1">'Sch-6'!$L:$L</definedName>
    <definedName name="Z_5A07DBA2_29FE_46EA_8A64_6BF1FB7295C8_.wvu.PrintArea" localSheetId="18" hidden="1">'Bid Form 2nd Envelope'!$A$1:$F$52</definedName>
    <definedName name="Z_5A07DBA2_29FE_46EA_8A64_6BF1FB7295C8_.wvu.PrintArea" localSheetId="1" hidden="1">Cover!$B$1:$E$15</definedName>
    <definedName name="Z_5A07DBA2_29FE_46EA_8A64_6BF1FB7295C8_.wvu.PrintArea" localSheetId="14" hidden="1">Discount!$A$2:$G$43</definedName>
    <definedName name="Z_5A07DBA2_29FE_46EA_8A64_6BF1FB7295C8_.wvu.PrintArea" localSheetId="16" hidden="1">'Entry Tax'!$A$1:$E$16</definedName>
    <definedName name="Z_5A07DBA2_29FE_46EA_8A64_6BF1FB7295C8_.wvu.PrintArea" localSheetId="2" hidden="1">'Names of Bidder'!$B$1:$D$22</definedName>
    <definedName name="Z_5A07DBA2_29FE_46EA_8A64_6BF1FB7295C8_.wvu.PrintArea" localSheetId="15" hidden="1">Octroi!$A$1:$E$16</definedName>
    <definedName name="Z_5A07DBA2_29FE_46EA_8A64_6BF1FB7295C8_.wvu.PrintArea" localSheetId="17" hidden="1">'Other Taxes &amp; Duties'!$A$1:$F$16</definedName>
    <definedName name="Z_5A07DBA2_29FE_46EA_8A64_6BF1FB7295C8_.wvu.PrintArea" localSheetId="19" hidden="1">'Q &amp; C'!$A$1:$F$43</definedName>
    <definedName name="Z_5A07DBA2_29FE_46EA_8A64_6BF1FB7295C8_.wvu.PrintArea" localSheetId="3" hidden="1">'Sch-1'!$A$1:$P$141</definedName>
    <definedName name="Z_5A07DBA2_29FE_46EA_8A64_6BF1FB7295C8_.wvu.PrintArea" localSheetId="4" hidden="1">'Sch-1 Dis'!$A$1:$H$32</definedName>
    <definedName name="Z_5A07DBA2_29FE_46EA_8A64_6BF1FB7295C8_.wvu.PrintArea" localSheetId="5" hidden="1">'Sch-2'!$A$1:$K$135</definedName>
    <definedName name="Z_5A07DBA2_29FE_46EA_8A64_6BF1FB7295C8_.wvu.PrintArea" localSheetId="6" hidden="1">'Sch-2 Dis'!$A$1:$G$24</definedName>
    <definedName name="Z_5A07DBA2_29FE_46EA_8A64_6BF1FB7295C8_.wvu.PrintArea" localSheetId="7" hidden="1">'Sch-3 '!$A$1:$I$28</definedName>
    <definedName name="Z_5A07DBA2_29FE_46EA_8A64_6BF1FB7295C8_.wvu.PrintArea" localSheetId="8" hidden="1">'Sch-4'!$A$1:$E$24</definedName>
    <definedName name="Z_5A07DBA2_29FE_46EA_8A64_6BF1FB7295C8_.wvu.PrintArea" localSheetId="9" hidden="1">'Sch-4 Dis'!$A$1:$E$44</definedName>
    <definedName name="Z_5A07DBA2_29FE_46EA_8A64_6BF1FB7295C8_.wvu.PrintArea" localSheetId="10" hidden="1">'Sch-5'!$A$1:$D$28</definedName>
    <definedName name="Z_5A07DBA2_29FE_46EA_8A64_6BF1FB7295C8_.wvu.PrintArea" localSheetId="11" hidden="1">'Sch-5 After Discount'!$A$1:$D$32</definedName>
    <definedName name="Z_5A07DBA2_29FE_46EA_8A64_6BF1FB7295C8_.wvu.PrintArea" localSheetId="12" hidden="1">'Sch-6'!$A$1:$J$25</definedName>
    <definedName name="Z_5A07DBA2_29FE_46EA_8A64_6BF1FB7295C8_.wvu.PrintArea" localSheetId="13" hidden="1">'Sch-6 Dis'!$A$1:$F$28</definedName>
    <definedName name="Z_5A07DBA2_29FE_46EA_8A64_6BF1FB7295C8_.wvu.PrintArea" localSheetId="20" hidden="1">'T &amp; D'!$A$1:$E$12</definedName>
    <definedName name="Z_5A07DBA2_29FE_46EA_8A64_6BF1FB7295C8_.wvu.PrintTitles" localSheetId="3" hidden="1">'Sch-1'!$15:$17</definedName>
    <definedName name="Z_5A07DBA2_29FE_46EA_8A64_6BF1FB7295C8_.wvu.PrintTitles" localSheetId="4" hidden="1">'Sch-1 Dis'!$15:$17</definedName>
    <definedName name="Z_5A07DBA2_29FE_46EA_8A64_6BF1FB7295C8_.wvu.PrintTitles" localSheetId="5" hidden="1">'Sch-2'!$13:$15</definedName>
    <definedName name="Z_5A07DBA2_29FE_46EA_8A64_6BF1FB7295C8_.wvu.PrintTitles" localSheetId="6" hidden="1">'Sch-2 Dis'!$13:$15</definedName>
    <definedName name="Z_5A07DBA2_29FE_46EA_8A64_6BF1FB7295C8_.wvu.PrintTitles" localSheetId="7" hidden="1">'Sch-3 '!$14:$16</definedName>
    <definedName name="Z_5A07DBA2_29FE_46EA_8A64_6BF1FB7295C8_.wvu.PrintTitles" localSheetId="8" hidden="1">'Sch-4'!$3:$13</definedName>
    <definedName name="Z_5A07DBA2_29FE_46EA_8A64_6BF1FB7295C8_.wvu.PrintTitles" localSheetId="9" hidden="1">'Sch-4 Dis'!$3:$13</definedName>
    <definedName name="Z_5A07DBA2_29FE_46EA_8A64_6BF1FB7295C8_.wvu.PrintTitles" localSheetId="10" hidden="1">'Sch-5'!$3:$13</definedName>
    <definedName name="Z_5A07DBA2_29FE_46EA_8A64_6BF1FB7295C8_.wvu.PrintTitles" localSheetId="11" hidden="1">'Sch-5 After Discount'!$3:$13</definedName>
    <definedName name="Z_5A07DBA2_29FE_46EA_8A64_6BF1FB7295C8_.wvu.PrintTitles" localSheetId="12" hidden="1">'Sch-6'!$14:$14</definedName>
    <definedName name="Z_5A07DBA2_29FE_46EA_8A64_6BF1FB7295C8_.wvu.PrintTitles" localSheetId="13" hidden="1">'Sch-6 Dis'!$14:$14</definedName>
    <definedName name="Z_5A07DBA2_29FE_46EA_8A64_6BF1FB7295C8_.wvu.Rows" localSheetId="0" hidden="1">'Basic Data'!$11:$12</definedName>
    <definedName name="Z_5A07DBA2_29FE_46EA_8A64_6BF1FB7295C8_.wvu.Rows" localSheetId="18" hidden="1">'Bid Form 2nd Envelope'!$23:$23</definedName>
    <definedName name="Z_5A07DBA2_29FE_46EA_8A64_6BF1FB7295C8_.wvu.Rows" localSheetId="1" hidden="1">Cover!$7:$7,Cover!$10:$10</definedName>
    <definedName name="Z_5A07DBA2_29FE_46EA_8A64_6BF1FB7295C8_.wvu.Rows" localSheetId="14" hidden="1">Discount!$19:$19,Discount!$21:$21,Discount!$25:$25,Discount!$27:$27,Discount!$29:$33</definedName>
    <definedName name="Z_5A07DBA2_29FE_46EA_8A64_6BF1FB7295C8_.wvu.Rows" localSheetId="3" hidden="1">'Sch-1'!#REF!</definedName>
    <definedName name="Z_5A07DBA2_29FE_46EA_8A64_6BF1FB7295C8_.wvu.Rows" localSheetId="12" hidden="1">'Sch-6'!#REF!,'Sch-6'!#REF!</definedName>
    <definedName name="Z_5C772B04_11E1_4A74_9F43_9A74EF38E5E2_.wvu.Cols" localSheetId="14" hidden="1">Discount!$I:$O</definedName>
    <definedName name="Z_5C772B04_11E1_4A74_9F43_9A74EF38E5E2_.wvu.Cols" localSheetId="3" hidden="1">'Sch-1'!$P:$W</definedName>
    <definedName name="Z_5C772B04_11E1_4A74_9F43_9A74EF38E5E2_.wvu.Cols" localSheetId="4" hidden="1">'Sch-1 Dis'!$K:$K</definedName>
    <definedName name="Z_5C772B04_11E1_4A74_9F43_9A74EF38E5E2_.wvu.Cols" localSheetId="5" hidden="1">'Sch-2'!$M:$N</definedName>
    <definedName name="Z_5C772B04_11E1_4A74_9F43_9A74EF38E5E2_.wvu.Cols" localSheetId="7" hidden="1">'Sch-3 '!$Q:$AB</definedName>
    <definedName name="Z_5C772B04_11E1_4A74_9F43_9A74EF38E5E2_.wvu.Cols" localSheetId="8" hidden="1">'Sch-4'!$F:$K</definedName>
    <definedName name="Z_5C772B04_11E1_4A74_9F43_9A74EF38E5E2_.wvu.Cols" localSheetId="12" hidden="1">'Sch-6'!$E:$E,'Sch-6'!$L:$L,'Sch-6'!$O:$R</definedName>
    <definedName name="Z_5C772B04_11E1_4A74_9F43_9A74EF38E5E2_.wvu.PrintArea" localSheetId="18" hidden="1">'Bid Form 2nd Envelope'!$A$1:$F$52</definedName>
    <definedName name="Z_5C772B04_11E1_4A74_9F43_9A74EF38E5E2_.wvu.PrintArea" localSheetId="1" hidden="1">Cover!$B$1:$E$15</definedName>
    <definedName name="Z_5C772B04_11E1_4A74_9F43_9A74EF38E5E2_.wvu.PrintArea" localSheetId="14" hidden="1">Discount!$A$2:$G$43</definedName>
    <definedName name="Z_5C772B04_11E1_4A74_9F43_9A74EF38E5E2_.wvu.PrintArea" localSheetId="16" hidden="1">'Entry Tax'!$A$1:$E$16</definedName>
    <definedName name="Z_5C772B04_11E1_4A74_9F43_9A74EF38E5E2_.wvu.PrintArea" localSheetId="2" hidden="1">'Names of Bidder'!$B$1:$D$22</definedName>
    <definedName name="Z_5C772B04_11E1_4A74_9F43_9A74EF38E5E2_.wvu.PrintArea" localSheetId="15" hidden="1">Octroi!$A$1:$E$16</definedName>
    <definedName name="Z_5C772B04_11E1_4A74_9F43_9A74EF38E5E2_.wvu.PrintArea" localSheetId="17" hidden="1">'Other Taxes &amp; Duties'!$A$1:$F$16</definedName>
    <definedName name="Z_5C772B04_11E1_4A74_9F43_9A74EF38E5E2_.wvu.PrintArea" localSheetId="19" hidden="1">'Q &amp; C'!$A$1:$F$43</definedName>
    <definedName name="Z_5C772B04_11E1_4A74_9F43_9A74EF38E5E2_.wvu.PrintArea" localSheetId="3" hidden="1">'Sch-1'!$A$1:$P$139</definedName>
    <definedName name="Z_5C772B04_11E1_4A74_9F43_9A74EF38E5E2_.wvu.PrintArea" localSheetId="4" hidden="1">'Sch-1 Dis'!$A$1:$H$32</definedName>
    <definedName name="Z_5C772B04_11E1_4A74_9F43_9A74EF38E5E2_.wvu.PrintArea" localSheetId="5" hidden="1">'Sch-2'!$A$1:$K$135</definedName>
    <definedName name="Z_5C772B04_11E1_4A74_9F43_9A74EF38E5E2_.wvu.PrintArea" localSheetId="6" hidden="1">'Sch-2 Dis'!$A$1:$G$24</definedName>
    <definedName name="Z_5C772B04_11E1_4A74_9F43_9A74EF38E5E2_.wvu.PrintArea" localSheetId="7" hidden="1">'Sch-3 '!$A$1:$I$27</definedName>
    <definedName name="Z_5C772B04_11E1_4A74_9F43_9A74EF38E5E2_.wvu.PrintArea" localSheetId="8" hidden="1">'Sch-4'!$A$1:$E$24</definedName>
    <definedName name="Z_5C772B04_11E1_4A74_9F43_9A74EF38E5E2_.wvu.PrintArea" localSheetId="9" hidden="1">'Sch-4 Dis'!$A$1:$E$44</definedName>
    <definedName name="Z_5C772B04_11E1_4A74_9F43_9A74EF38E5E2_.wvu.PrintArea" localSheetId="10" hidden="1">'Sch-5'!$A$1:$D$27</definedName>
    <definedName name="Z_5C772B04_11E1_4A74_9F43_9A74EF38E5E2_.wvu.PrintArea" localSheetId="11" hidden="1">'Sch-5 After Discount'!$A$1:$D$32</definedName>
    <definedName name="Z_5C772B04_11E1_4A74_9F43_9A74EF38E5E2_.wvu.PrintArea" localSheetId="12" hidden="1">'Sch-6'!$A$1:$J$25</definedName>
    <definedName name="Z_5C772B04_11E1_4A74_9F43_9A74EF38E5E2_.wvu.PrintArea" localSheetId="13" hidden="1">'Sch-6 Dis'!$A$1:$F$28</definedName>
    <definedName name="Z_5C772B04_11E1_4A74_9F43_9A74EF38E5E2_.wvu.PrintArea" localSheetId="20" hidden="1">'T &amp; D'!$A$1:$E$12</definedName>
    <definedName name="Z_5C772B04_11E1_4A74_9F43_9A74EF38E5E2_.wvu.PrintTitles" localSheetId="3" hidden="1">'Sch-1'!$15:$17</definedName>
    <definedName name="Z_5C772B04_11E1_4A74_9F43_9A74EF38E5E2_.wvu.PrintTitles" localSheetId="4" hidden="1">'Sch-1 Dis'!$15:$17</definedName>
    <definedName name="Z_5C772B04_11E1_4A74_9F43_9A74EF38E5E2_.wvu.PrintTitles" localSheetId="5" hidden="1">'Sch-2'!$13:$15</definedName>
    <definedName name="Z_5C772B04_11E1_4A74_9F43_9A74EF38E5E2_.wvu.PrintTitles" localSheetId="6" hidden="1">'Sch-2 Dis'!$13:$15</definedName>
    <definedName name="Z_5C772B04_11E1_4A74_9F43_9A74EF38E5E2_.wvu.PrintTitles" localSheetId="7" hidden="1">'Sch-3 '!$14:$16</definedName>
    <definedName name="Z_5C772B04_11E1_4A74_9F43_9A74EF38E5E2_.wvu.PrintTitles" localSheetId="8" hidden="1">'Sch-4'!$3:$13</definedName>
    <definedName name="Z_5C772B04_11E1_4A74_9F43_9A74EF38E5E2_.wvu.PrintTitles" localSheetId="9" hidden="1">'Sch-4 Dis'!$3:$13</definedName>
    <definedName name="Z_5C772B04_11E1_4A74_9F43_9A74EF38E5E2_.wvu.PrintTitles" localSheetId="10" hidden="1">'Sch-5'!$3:$13</definedName>
    <definedName name="Z_5C772B04_11E1_4A74_9F43_9A74EF38E5E2_.wvu.PrintTitles" localSheetId="11" hidden="1">'Sch-5 After Discount'!$3:$13</definedName>
    <definedName name="Z_5C772B04_11E1_4A74_9F43_9A74EF38E5E2_.wvu.PrintTitles" localSheetId="12" hidden="1">'Sch-6'!$14:$14</definedName>
    <definedName name="Z_5C772B04_11E1_4A74_9F43_9A74EF38E5E2_.wvu.PrintTitles" localSheetId="13" hidden="1">'Sch-6 Dis'!$14:$14</definedName>
    <definedName name="Z_5C772B04_11E1_4A74_9F43_9A74EF38E5E2_.wvu.Rows" localSheetId="0" hidden="1">'Basic Data'!$11:$12</definedName>
    <definedName name="Z_5C772B04_11E1_4A74_9F43_9A74EF38E5E2_.wvu.Rows" localSheetId="18" hidden="1">'Bid Form 2nd Envelope'!$23:$23,'Bid Form 2nd Envelope'!$34:$34</definedName>
    <definedName name="Z_5C772B04_11E1_4A74_9F43_9A74EF38E5E2_.wvu.Rows" localSheetId="1" hidden="1">Cover!$7:$7,Cover!$10:$10</definedName>
    <definedName name="Z_5C772B04_11E1_4A74_9F43_9A74EF38E5E2_.wvu.Rows" localSheetId="14" hidden="1">Discount!$19:$19,Discount!$21:$21,Discount!$25:$25,Discount!$27:$27,Discount!$29:$33</definedName>
    <definedName name="Z_5C772B04_11E1_4A74_9F43_9A74EF38E5E2_.wvu.Rows" localSheetId="2" hidden="1">'Names of Bidder'!$6:$6</definedName>
    <definedName name="Z_5C772B04_11E1_4A74_9F43_9A74EF38E5E2_.wvu.Rows" localSheetId="12" hidden="1">'Sch-6'!$17:$22</definedName>
    <definedName name="Z_6167D39F_8E2F_4CD1_888C_E1DCB300434D_.wvu.Cols" localSheetId="14" hidden="1">Discount!$I:$O</definedName>
    <definedName name="Z_6167D39F_8E2F_4CD1_888C_E1DCB300434D_.wvu.Cols" localSheetId="3" hidden="1">'Sch-1'!$P:$Y,'Sch-1'!$AA:$AB</definedName>
    <definedName name="Z_6167D39F_8E2F_4CD1_888C_E1DCB300434D_.wvu.Cols" localSheetId="4" hidden="1">'Sch-1 Dis'!$K:$K</definedName>
    <definedName name="Z_6167D39F_8E2F_4CD1_888C_E1DCB300434D_.wvu.Cols" localSheetId="5" hidden="1">'Sch-2'!$M:$O</definedName>
    <definedName name="Z_6167D39F_8E2F_4CD1_888C_E1DCB300434D_.wvu.Cols" localSheetId="7" hidden="1">'Sch-3 '!$Q:$AB</definedName>
    <definedName name="Z_6167D39F_8E2F_4CD1_888C_E1DCB300434D_.wvu.Cols" localSheetId="8" hidden="1">'Sch-4'!$F:$K</definedName>
    <definedName name="Z_6167D39F_8E2F_4CD1_888C_E1DCB300434D_.wvu.Cols" localSheetId="12" hidden="1">'Sch-6'!$E:$E,'Sch-6'!$L:$L,'Sch-6'!$O:$R</definedName>
    <definedName name="Z_6167D39F_8E2F_4CD1_888C_E1DCB300434D_.wvu.PrintArea" localSheetId="18" hidden="1">'Bid Form 2nd Envelope'!$A$1:$F$52</definedName>
    <definedName name="Z_6167D39F_8E2F_4CD1_888C_E1DCB300434D_.wvu.PrintArea" localSheetId="1" hidden="1">Cover!$B$1:$E$15</definedName>
    <definedName name="Z_6167D39F_8E2F_4CD1_888C_E1DCB300434D_.wvu.PrintArea" localSheetId="14" hidden="1">Discount!$A$2:$G$43</definedName>
    <definedName name="Z_6167D39F_8E2F_4CD1_888C_E1DCB300434D_.wvu.PrintArea" localSheetId="16" hidden="1">'Entry Tax'!$A$1:$E$16</definedName>
    <definedName name="Z_6167D39F_8E2F_4CD1_888C_E1DCB300434D_.wvu.PrintArea" localSheetId="2" hidden="1">'Names of Bidder'!$B$1:$D$22</definedName>
    <definedName name="Z_6167D39F_8E2F_4CD1_888C_E1DCB300434D_.wvu.PrintArea" localSheetId="15" hidden="1">Octroi!$A$1:$E$16</definedName>
    <definedName name="Z_6167D39F_8E2F_4CD1_888C_E1DCB300434D_.wvu.PrintArea" localSheetId="17" hidden="1">'Other Taxes &amp; Duties'!$A$1:$F$16</definedName>
    <definedName name="Z_6167D39F_8E2F_4CD1_888C_E1DCB300434D_.wvu.PrintArea" localSheetId="19" hidden="1">'Q &amp; C'!$A$1:$F$43</definedName>
    <definedName name="Z_6167D39F_8E2F_4CD1_888C_E1DCB300434D_.wvu.PrintArea" localSheetId="3" hidden="1">'Sch-1'!$A$1:$P$139</definedName>
    <definedName name="Z_6167D39F_8E2F_4CD1_888C_E1DCB300434D_.wvu.PrintArea" localSheetId="4" hidden="1">'Sch-1 Dis'!$A$1:$H$32</definedName>
    <definedName name="Z_6167D39F_8E2F_4CD1_888C_E1DCB300434D_.wvu.PrintArea" localSheetId="5" hidden="1">'Sch-2'!$A$1:$K$135</definedName>
    <definedName name="Z_6167D39F_8E2F_4CD1_888C_E1DCB300434D_.wvu.PrintArea" localSheetId="6" hidden="1">'Sch-2 Dis'!$A$1:$G$24</definedName>
    <definedName name="Z_6167D39F_8E2F_4CD1_888C_E1DCB300434D_.wvu.PrintArea" localSheetId="7" hidden="1">'Sch-3 '!$A$1:$I$27</definedName>
    <definedName name="Z_6167D39F_8E2F_4CD1_888C_E1DCB300434D_.wvu.PrintArea" localSheetId="8" hidden="1">'Sch-4'!$A$1:$E$24</definedName>
    <definedName name="Z_6167D39F_8E2F_4CD1_888C_E1DCB300434D_.wvu.PrintArea" localSheetId="9" hidden="1">'Sch-4 Dis'!$A$1:$E$44</definedName>
    <definedName name="Z_6167D39F_8E2F_4CD1_888C_E1DCB300434D_.wvu.PrintArea" localSheetId="10" hidden="1">'Sch-5'!$A$1:$D$27</definedName>
    <definedName name="Z_6167D39F_8E2F_4CD1_888C_E1DCB300434D_.wvu.PrintArea" localSheetId="11" hidden="1">'Sch-5 After Discount'!$A$1:$D$32</definedName>
    <definedName name="Z_6167D39F_8E2F_4CD1_888C_E1DCB300434D_.wvu.PrintArea" localSheetId="12" hidden="1">'Sch-6'!$A$1:$J$25</definedName>
    <definedName name="Z_6167D39F_8E2F_4CD1_888C_E1DCB300434D_.wvu.PrintArea" localSheetId="13" hidden="1">'Sch-6 Dis'!$A$1:$F$28</definedName>
    <definedName name="Z_6167D39F_8E2F_4CD1_888C_E1DCB300434D_.wvu.PrintArea" localSheetId="20" hidden="1">'T &amp; D'!$A$1:$E$12</definedName>
    <definedName name="Z_6167D39F_8E2F_4CD1_888C_E1DCB300434D_.wvu.PrintTitles" localSheetId="3" hidden="1">'Sch-1'!$15:$17</definedName>
    <definedName name="Z_6167D39F_8E2F_4CD1_888C_E1DCB300434D_.wvu.PrintTitles" localSheetId="4" hidden="1">'Sch-1 Dis'!$15:$17</definedName>
    <definedName name="Z_6167D39F_8E2F_4CD1_888C_E1DCB300434D_.wvu.PrintTitles" localSheetId="5" hidden="1">'Sch-2'!$13:$15</definedName>
    <definedName name="Z_6167D39F_8E2F_4CD1_888C_E1DCB300434D_.wvu.PrintTitles" localSheetId="6" hidden="1">'Sch-2 Dis'!$13:$15</definedName>
    <definedName name="Z_6167D39F_8E2F_4CD1_888C_E1DCB300434D_.wvu.PrintTitles" localSheetId="7" hidden="1">'Sch-3 '!$14:$16</definedName>
    <definedName name="Z_6167D39F_8E2F_4CD1_888C_E1DCB300434D_.wvu.PrintTitles" localSheetId="8" hidden="1">'Sch-4'!$3:$13</definedName>
    <definedName name="Z_6167D39F_8E2F_4CD1_888C_E1DCB300434D_.wvu.PrintTitles" localSheetId="9" hidden="1">'Sch-4 Dis'!$3:$13</definedName>
    <definedName name="Z_6167D39F_8E2F_4CD1_888C_E1DCB300434D_.wvu.PrintTitles" localSheetId="10" hidden="1">'Sch-5'!$3:$13</definedName>
    <definedName name="Z_6167D39F_8E2F_4CD1_888C_E1DCB300434D_.wvu.PrintTitles" localSheetId="11" hidden="1">'Sch-5 After Discount'!$3:$13</definedName>
    <definedName name="Z_6167D39F_8E2F_4CD1_888C_E1DCB300434D_.wvu.PrintTitles" localSheetId="12" hidden="1">'Sch-6'!$14:$14</definedName>
    <definedName name="Z_6167D39F_8E2F_4CD1_888C_E1DCB300434D_.wvu.PrintTitles" localSheetId="13" hidden="1">'Sch-6 Dis'!$14:$14</definedName>
    <definedName name="Z_6167D39F_8E2F_4CD1_888C_E1DCB300434D_.wvu.Rows" localSheetId="0" hidden="1">'Basic Data'!$11:$12</definedName>
    <definedName name="Z_6167D39F_8E2F_4CD1_888C_E1DCB300434D_.wvu.Rows" localSheetId="18" hidden="1">'Bid Form 2nd Envelope'!$23:$23,'Bid Form 2nd Envelope'!$34:$34</definedName>
    <definedName name="Z_6167D39F_8E2F_4CD1_888C_E1DCB300434D_.wvu.Rows" localSheetId="1" hidden="1">Cover!$7:$7,Cover!$10:$10</definedName>
    <definedName name="Z_6167D39F_8E2F_4CD1_888C_E1DCB300434D_.wvu.Rows" localSheetId="14" hidden="1">Discount!$19:$19,Discount!$21:$21,Discount!$25:$25,Discount!$27:$27,Discount!$29:$33</definedName>
    <definedName name="Z_6167D39F_8E2F_4CD1_888C_E1DCB300434D_.wvu.Rows" localSheetId="2" hidden="1">'Names of Bidder'!$6:$6</definedName>
    <definedName name="Z_6167D39F_8E2F_4CD1_888C_E1DCB300434D_.wvu.Rows" localSheetId="12" hidden="1">'Sch-6'!$17:$22</definedName>
    <definedName name="Z_696D9240_6693_44E8_B9A4_2BFADD101EE2_.wvu.Cols" localSheetId="14" hidden="1">Discount!$I:$P</definedName>
    <definedName name="Z_696D9240_6693_44E8_B9A4_2BFADD101EE2_.wvu.Cols" localSheetId="3" hidden="1">'Sch-1'!$S:$U</definedName>
    <definedName name="Z_696D9240_6693_44E8_B9A4_2BFADD101EE2_.wvu.Cols" localSheetId="4" hidden="1">'Sch-1 Dis'!$K:$K</definedName>
    <definedName name="Z_696D9240_6693_44E8_B9A4_2BFADD101EE2_.wvu.Cols" localSheetId="5" hidden="1">'Sch-2'!$M:$N</definedName>
    <definedName name="Z_696D9240_6693_44E8_B9A4_2BFADD101EE2_.wvu.Cols" localSheetId="12" hidden="1">'Sch-6'!$L:$L</definedName>
    <definedName name="Z_696D9240_6693_44E8_B9A4_2BFADD101EE2_.wvu.PrintArea" localSheetId="18" hidden="1">'Bid Form 2nd Envelope'!$A$1:$F$58</definedName>
    <definedName name="Z_696D9240_6693_44E8_B9A4_2BFADD101EE2_.wvu.PrintArea" localSheetId="1" hidden="1">Cover!$B$1:$E$15</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2" hidden="1">'Names of Bidder'!$B$1:$E$20</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PrintArea" localSheetId="19" hidden="1">'Q &amp; C'!$A$1:$F$43</definedName>
    <definedName name="Z_696D9240_6693_44E8_B9A4_2BFADD101EE2_.wvu.PrintArea" localSheetId="3" hidden="1">'Sch-1'!$A$1:$P$141</definedName>
    <definedName name="Z_696D9240_6693_44E8_B9A4_2BFADD101EE2_.wvu.PrintArea" localSheetId="4" hidden="1">'Sch-1 Dis'!$A$1:$H$32</definedName>
    <definedName name="Z_696D9240_6693_44E8_B9A4_2BFADD101EE2_.wvu.PrintArea" localSheetId="5" hidden="1">'Sch-2'!$A$1:$K$135</definedName>
    <definedName name="Z_696D9240_6693_44E8_B9A4_2BFADD101EE2_.wvu.PrintArea" localSheetId="6" hidden="1">'Sch-2 Dis'!$A$1:$G$24</definedName>
    <definedName name="Z_696D9240_6693_44E8_B9A4_2BFADD101EE2_.wvu.PrintArea" localSheetId="7" hidden="1">'Sch-3 '!$A$1:$I$28</definedName>
    <definedName name="Z_696D9240_6693_44E8_B9A4_2BFADD101EE2_.wvu.PrintArea" localSheetId="8" hidden="1">'Sch-4'!$A$1:$E$24</definedName>
    <definedName name="Z_696D9240_6693_44E8_B9A4_2BFADD101EE2_.wvu.PrintArea" localSheetId="9" hidden="1">'Sch-4 Dis'!$A$1:$E$44</definedName>
    <definedName name="Z_696D9240_6693_44E8_B9A4_2BFADD101EE2_.wvu.PrintArea" localSheetId="10" hidden="1">'Sch-5'!$A$1:$D$28</definedName>
    <definedName name="Z_696D9240_6693_44E8_B9A4_2BFADD101EE2_.wvu.PrintArea" localSheetId="11" hidden="1">'Sch-5 After Discount'!$A$1:$D$32</definedName>
    <definedName name="Z_696D9240_6693_44E8_B9A4_2BFADD101EE2_.wvu.PrintArea" localSheetId="12" hidden="1">'Sch-6'!$A$1:$J$25</definedName>
    <definedName name="Z_696D9240_6693_44E8_B9A4_2BFADD101EE2_.wvu.PrintArea" localSheetId="13" hidden="1">'Sch-6 Dis'!$A$1:$F$28</definedName>
    <definedName name="Z_696D9240_6693_44E8_B9A4_2BFADD101EE2_.wvu.PrintTitles" localSheetId="3" hidden="1">'Sch-1'!$15:$17</definedName>
    <definedName name="Z_696D9240_6693_44E8_B9A4_2BFADD101EE2_.wvu.PrintTitles" localSheetId="4" hidden="1">'Sch-1 Dis'!$15:$17</definedName>
    <definedName name="Z_696D9240_6693_44E8_B9A4_2BFADD101EE2_.wvu.PrintTitles" localSheetId="5" hidden="1">'Sch-2'!$13:$15</definedName>
    <definedName name="Z_696D9240_6693_44E8_B9A4_2BFADD101EE2_.wvu.PrintTitles" localSheetId="6" hidden="1">'Sch-2 Dis'!$13:$15</definedName>
    <definedName name="Z_696D9240_6693_44E8_B9A4_2BFADD101EE2_.wvu.PrintTitles" localSheetId="7" hidden="1">'Sch-3 '!$14:$16</definedName>
    <definedName name="Z_696D9240_6693_44E8_B9A4_2BFADD101EE2_.wvu.PrintTitles" localSheetId="8" hidden="1">'Sch-4'!$3:$13</definedName>
    <definedName name="Z_696D9240_6693_44E8_B9A4_2BFADD101EE2_.wvu.PrintTitles" localSheetId="9" hidden="1">'Sch-4 Dis'!$3:$13</definedName>
    <definedName name="Z_696D9240_6693_44E8_B9A4_2BFADD101EE2_.wvu.PrintTitles" localSheetId="10" hidden="1">'Sch-5'!$3:$13</definedName>
    <definedName name="Z_696D9240_6693_44E8_B9A4_2BFADD101EE2_.wvu.PrintTitles" localSheetId="11" hidden="1">'Sch-5 After Discount'!$3:$13</definedName>
    <definedName name="Z_696D9240_6693_44E8_B9A4_2BFADD101EE2_.wvu.PrintTitles" localSheetId="12" hidden="1">'Sch-6'!$14:$14</definedName>
    <definedName name="Z_696D9240_6693_44E8_B9A4_2BFADD101EE2_.wvu.PrintTitles" localSheetId="13" hidden="1">'Sch-6 Dis'!$14:$14</definedName>
    <definedName name="Z_696D9240_6693_44E8_B9A4_2BFADD101EE2_.wvu.Rows" localSheetId="0" hidden="1">'Basic Data'!$11:$12</definedName>
    <definedName name="Z_696D9240_6693_44E8_B9A4_2BFADD101EE2_.wvu.Rows" localSheetId="18" hidden="1">'Bid Form 2nd Envelope'!$23:$23</definedName>
    <definedName name="Z_696D9240_6693_44E8_B9A4_2BFADD101EE2_.wvu.Rows" localSheetId="1" hidden="1">Cover!$7:$7,Cover!$10:$10</definedName>
    <definedName name="Z_696D9240_6693_44E8_B9A4_2BFADD101EE2_.wvu.Rows" localSheetId="14" hidden="1">Discount!$21:$21,Discount!$27:$27</definedName>
    <definedName name="Z_696D9240_6693_44E8_B9A4_2BFADD101EE2_.wvu.Rows" localSheetId="3" hidden="1">'Sch-1'!#REF!</definedName>
    <definedName name="Z_6E345679_47E0_4044_94F8_40B7719CE719_.wvu.PrintArea" localSheetId="19" hidden="1">'Q &amp; C'!$A$1:$F$43</definedName>
    <definedName name="Z_7781E931_9022_448B_8CEA_16A952A0B08B_.wvu.Cols" localSheetId="14" hidden="1">Discount!$I:$O</definedName>
    <definedName name="Z_7781E931_9022_448B_8CEA_16A952A0B08B_.wvu.Cols" localSheetId="3" hidden="1">'Sch-1'!$R:$V</definedName>
    <definedName name="Z_7781E931_9022_448B_8CEA_16A952A0B08B_.wvu.Cols" localSheetId="4" hidden="1">'Sch-1 Dis'!$K:$K</definedName>
    <definedName name="Z_7781E931_9022_448B_8CEA_16A952A0B08B_.wvu.Cols" localSheetId="5" hidden="1">'Sch-2'!$M:$N</definedName>
    <definedName name="Z_7781E931_9022_448B_8CEA_16A952A0B08B_.wvu.Cols" localSheetId="7" hidden="1">'Sch-3 '!$Q:$AB</definedName>
    <definedName name="Z_7781E931_9022_448B_8CEA_16A952A0B08B_.wvu.Cols" localSheetId="12" hidden="1">'Sch-6'!$L:$L</definedName>
    <definedName name="Z_7781E931_9022_448B_8CEA_16A952A0B08B_.wvu.PrintArea" localSheetId="18" hidden="1">'Bid Form 2nd Envelope'!$A$1:$F$52</definedName>
    <definedName name="Z_7781E931_9022_448B_8CEA_16A952A0B08B_.wvu.PrintArea" localSheetId="1" hidden="1">Cover!$B$1:$E$15</definedName>
    <definedName name="Z_7781E931_9022_448B_8CEA_16A952A0B08B_.wvu.PrintArea" localSheetId="14" hidden="1">Discount!$A$2:$G$43</definedName>
    <definedName name="Z_7781E931_9022_448B_8CEA_16A952A0B08B_.wvu.PrintArea" localSheetId="16" hidden="1">'Entry Tax'!$A$1:$E$16</definedName>
    <definedName name="Z_7781E931_9022_448B_8CEA_16A952A0B08B_.wvu.PrintArea" localSheetId="2" hidden="1">'Names of Bidder'!$B$1:$D$22</definedName>
    <definedName name="Z_7781E931_9022_448B_8CEA_16A952A0B08B_.wvu.PrintArea" localSheetId="15" hidden="1">Octroi!$A$1:$E$16</definedName>
    <definedName name="Z_7781E931_9022_448B_8CEA_16A952A0B08B_.wvu.PrintArea" localSheetId="17" hidden="1">'Other Taxes &amp; Duties'!$A$1:$F$16</definedName>
    <definedName name="Z_7781E931_9022_448B_8CEA_16A952A0B08B_.wvu.PrintArea" localSheetId="19" hidden="1">'Q &amp; C'!$A$1:$F$43</definedName>
    <definedName name="Z_7781E931_9022_448B_8CEA_16A952A0B08B_.wvu.PrintArea" localSheetId="3" hidden="1">'Sch-1'!$A$1:$P$141</definedName>
    <definedName name="Z_7781E931_9022_448B_8CEA_16A952A0B08B_.wvu.PrintArea" localSheetId="4" hidden="1">'Sch-1 Dis'!$A$1:$H$32</definedName>
    <definedName name="Z_7781E931_9022_448B_8CEA_16A952A0B08B_.wvu.PrintArea" localSheetId="5" hidden="1">'Sch-2'!$A$1:$K$135</definedName>
    <definedName name="Z_7781E931_9022_448B_8CEA_16A952A0B08B_.wvu.PrintArea" localSheetId="6" hidden="1">'Sch-2 Dis'!$A$1:$G$24</definedName>
    <definedName name="Z_7781E931_9022_448B_8CEA_16A952A0B08B_.wvu.PrintArea" localSheetId="7" hidden="1">'Sch-3 '!$A$1:$I$28</definedName>
    <definedName name="Z_7781E931_9022_448B_8CEA_16A952A0B08B_.wvu.PrintArea" localSheetId="8" hidden="1">'Sch-4'!$A$1:$E$24</definedName>
    <definedName name="Z_7781E931_9022_448B_8CEA_16A952A0B08B_.wvu.PrintArea" localSheetId="9" hidden="1">'Sch-4 Dis'!$A$1:$E$44</definedName>
    <definedName name="Z_7781E931_9022_448B_8CEA_16A952A0B08B_.wvu.PrintArea" localSheetId="10" hidden="1">'Sch-5'!$A$1:$D$28</definedName>
    <definedName name="Z_7781E931_9022_448B_8CEA_16A952A0B08B_.wvu.PrintArea" localSheetId="11" hidden="1">'Sch-5 After Discount'!$A$1:$D$32</definedName>
    <definedName name="Z_7781E931_9022_448B_8CEA_16A952A0B08B_.wvu.PrintArea" localSheetId="12" hidden="1">'Sch-6'!$A$1:$J$25</definedName>
    <definedName name="Z_7781E931_9022_448B_8CEA_16A952A0B08B_.wvu.PrintArea" localSheetId="13" hidden="1">'Sch-6 Dis'!$A$1:$F$28</definedName>
    <definedName name="Z_7781E931_9022_448B_8CEA_16A952A0B08B_.wvu.PrintArea" localSheetId="20" hidden="1">'T &amp; D'!$A$1:$E$12</definedName>
    <definedName name="Z_7781E931_9022_448B_8CEA_16A952A0B08B_.wvu.PrintTitles" localSheetId="3" hidden="1">'Sch-1'!$15:$17</definedName>
    <definedName name="Z_7781E931_9022_448B_8CEA_16A952A0B08B_.wvu.PrintTitles" localSheetId="4" hidden="1">'Sch-1 Dis'!$15:$17</definedName>
    <definedName name="Z_7781E931_9022_448B_8CEA_16A952A0B08B_.wvu.PrintTitles" localSheetId="5" hidden="1">'Sch-2'!$13:$15</definedName>
    <definedName name="Z_7781E931_9022_448B_8CEA_16A952A0B08B_.wvu.PrintTitles" localSheetId="6" hidden="1">'Sch-2 Dis'!$13:$15</definedName>
    <definedName name="Z_7781E931_9022_448B_8CEA_16A952A0B08B_.wvu.PrintTitles" localSheetId="7" hidden="1">'Sch-3 '!$14:$16</definedName>
    <definedName name="Z_7781E931_9022_448B_8CEA_16A952A0B08B_.wvu.PrintTitles" localSheetId="8" hidden="1">'Sch-4'!$3:$13</definedName>
    <definedName name="Z_7781E931_9022_448B_8CEA_16A952A0B08B_.wvu.PrintTitles" localSheetId="9" hidden="1">'Sch-4 Dis'!$3:$13</definedName>
    <definedName name="Z_7781E931_9022_448B_8CEA_16A952A0B08B_.wvu.PrintTitles" localSheetId="10" hidden="1">'Sch-5'!$3:$13</definedName>
    <definedName name="Z_7781E931_9022_448B_8CEA_16A952A0B08B_.wvu.PrintTitles" localSheetId="11" hidden="1">'Sch-5 After Discount'!$3:$13</definedName>
    <definedName name="Z_7781E931_9022_448B_8CEA_16A952A0B08B_.wvu.PrintTitles" localSheetId="12" hidden="1">'Sch-6'!$14:$14</definedName>
    <definedName name="Z_7781E931_9022_448B_8CEA_16A952A0B08B_.wvu.PrintTitles" localSheetId="13" hidden="1">'Sch-6 Dis'!$14:$14</definedName>
    <definedName name="Z_7781E931_9022_448B_8CEA_16A952A0B08B_.wvu.Rows" localSheetId="0" hidden="1">'Basic Data'!$11:$12</definedName>
    <definedName name="Z_7781E931_9022_448B_8CEA_16A952A0B08B_.wvu.Rows" localSheetId="18" hidden="1">'Bid Form 2nd Envelope'!$23:$23</definedName>
    <definedName name="Z_7781E931_9022_448B_8CEA_16A952A0B08B_.wvu.Rows" localSheetId="1" hidden="1">Cover!$7:$7,Cover!$10:$10</definedName>
    <definedName name="Z_7781E931_9022_448B_8CEA_16A952A0B08B_.wvu.Rows" localSheetId="14" hidden="1">Discount!$19:$19,Discount!$21:$21,Discount!$25:$25,Discount!$27:$27,Discount!$32:$33</definedName>
    <definedName name="Z_7781E931_9022_448B_8CEA_16A952A0B08B_.wvu.Rows" localSheetId="3" hidden="1">'Sch-1'!#REF!</definedName>
    <definedName name="Z_7781E931_9022_448B_8CEA_16A952A0B08B_.wvu.Rows" localSheetId="5" hidden="1">'Sch-2'!#REF!</definedName>
    <definedName name="Z_7781E931_9022_448B_8CEA_16A952A0B08B_.wvu.Rows" localSheetId="12" hidden="1">'Sch-6'!$16:$20,'Sch-6'!#REF!</definedName>
    <definedName name="Z_8020169D_1904_4071_9010_34C6BAD35472_.wvu.Cols" localSheetId="14" hidden="1">Discount!$I:$O</definedName>
    <definedName name="Z_8020169D_1904_4071_9010_34C6BAD35472_.wvu.Cols" localSheetId="3" hidden="1">'Sch-1'!$R:$V</definedName>
    <definedName name="Z_8020169D_1904_4071_9010_34C6BAD35472_.wvu.Cols" localSheetId="4" hidden="1">'Sch-1 Dis'!$K:$K</definedName>
    <definedName name="Z_8020169D_1904_4071_9010_34C6BAD35472_.wvu.Cols" localSheetId="5" hidden="1">'Sch-2'!$M:$N</definedName>
    <definedName name="Z_8020169D_1904_4071_9010_34C6BAD35472_.wvu.Cols" localSheetId="7" hidden="1">'Sch-3 '!$Q:$AB</definedName>
    <definedName name="Z_8020169D_1904_4071_9010_34C6BAD35472_.wvu.Cols" localSheetId="12" hidden="1">'Sch-6'!$L:$L</definedName>
    <definedName name="Z_8020169D_1904_4071_9010_34C6BAD35472_.wvu.PrintArea" localSheetId="18" hidden="1">'Bid Form 2nd Envelope'!$A$1:$F$52</definedName>
    <definedName name="Z_8020169D_1904_4071_9010_34C6BAD35472_.wvu.PrintArea" localSheetId="1" hidden="1">Cover!$B$1:$E$15</definedName>
    <definedName name="Z_8020169D_1904_4071_9010_34C6BAD35472_.wvu.PrintArea" localSheetId="14" hidden="1">Discount!$A$2:$G$43</definedName>
    <definedName name="Z_8020169D_1904_4071_9010_34C6BAD35472_.wvu.PrintArea" localSheetId="16" hidden="1">'Entry Tax'!$A$1:$E$16</definedName>
    <definedName name="Z_8020169D_1904_4071_9010_34C6BAD35472_.wvu.PrintArea" localSheetId="2" hidden="1">'Names of Bidder'!$B$1:$D$22</definedName>
    <definedName name="Z_8020169D_1904_4071_9010_34C6BAD35472_.wvu.PrintArea" localSheetId="15" hidden="1">Octroi!$A$1:$E$16</definedName>
    <definedName name="Z_8020169D_1904_4071_9010_34C6BAD35472_.wvu.PrintArea" localSheetId="17" hidden="1">'Other Taxes &amp; Duties'!$A$1:$F$16</definedName>
    <definedName name="Z_8020169D_1904_4071_9010_34C6BAD35472_.wvu.PrintArea" localSheetId="19" hidden="1">'Q &amp; C'!$A$1:$F$43</definedName>
    <definedName name="Z_8020169D_1904_4071_9010_34C6BAD35472_.wvu.PrintArea" localSheetId="3" hidden="1">'Sch-1'!$A$1:$P$139</definedName>
    <definedName name="Z_8020169D_1904_4071_9010_34C6BAD35472_.wvu.PrintArea" localSheetId="4" hidden="1">'Sch-1 Dis'!$A$1:$H$32</definedName>
    <definedName name="Z_8020169D_1904_4071_9010_34C6BAD35472_.wvu.PrintArea" localSheetId="5" hidden="1">'Sch-2'!$A$1:$K$135</definedName>
    <definedName name="Z_8020169D_1904_4071_9010_34C6BAD35472_.wvu.PrintArea" localSheetId="6" hidden="1">'Sch-2 Dis'!$A$1:$G$24</definedName>
    <definedName name="Z_8020169D_1904_4071_9010_34C6BAD35472_.wvu.PrintArea" localSheetId="7" hidden="1">'Sch-3 '!$A$1:$I$28</definedName>
    <definedName name="Z_8020169D_1904_4071_9010_34C6BAD35472_.wvu.PrintArea" localSheetId="8" hidden="1">'Sch-4'!$A$1:$E$24</definedName>
    <definedName name="Z_8020169D_1904_4071_9010_34C6BAD35472_.wvu.PrintArea" localSheetId="9" hidden="1">'Sch-4 Dis'!$A$1:$E$44</definedName>
    <definedName name="Z_8020169D_1904_4071_9010_34C6BAD35472_.wvu.PrintArea" localSheetId="10" hidden="1">'Sch-5'!$A$1:$D$28</definedName>
    <definedName name="Z_8020169D_1904_4071_9010_34C6BAD35472_.wvu.PrintArea" localSheetId="11" hidden="1">'Sch-5 After Discount'!$A$1:$D$32</definedName>
    <definedName name="Z_8020169D_1904_4071_9010_34C6BAD35472_.wvu.PrintArea" localSheetId="12" hidden="1">'Sch-6'!$A$1:$J$25</definedName>
    <definedName name="Z_8020169D_1904_4071_9010_34C6BAD35472_.wvu.PrintArea" localSheetId="13" hidden="1">'Sch-6 Dis'!$A$1:$F$28</definedName>
    <definedName name="Z_8020169D_1904_4071_9010_34C6BAD35472_.wvu.PrintArea" localSheetId="20" hidden="1">'T &amp; D'!$A$1:$E$12</definedName>
    <definedName name="Z_8020169D_1904_4071_9010_34C6BAD35472_.wvu.PrintTitles" localSheetId="3" hidden="1">'Sch-1'!$15:$17</definedName>
    <definedName name="Z_8020169D_1904_4071_9010_34C6BAD35472_.wvu.PrintTitles" localSheetId="4" hidden="1">'Sch-1 Dis'!$15:$17</definedName>
    <definedName name="Z_8020169D_1904_4071_9010_34C6BAD35472_.wvu.PrintTitles" localSheetId="5" hidden="1">'Sch-2'!$13:$15</definedName>
    <definedName name="Z_8020169D_1904_4071_9010_34C6BAD35472_.wvu.PrintTitles" localSheetId="6" hidden="1">'Sch-2 Dis'!$13:$15</definedName>
    <definedName name="Z_8020169D_1904_4071_9010_34C6BAD35472_.wvu.PrintTitles" localSheetId="7" hidden="1">'Sch-3 '!$14:$16</definedName>
    <definedName name="Z_8020169D_1904_4071_9010_34C6BAD35472_.wvu.PrintTitles" localSheetId="8" hidden="1">'Sch-4'!$3:$13</definedName>
    <definedName name="Z_8020169D_1904_4071_9010_34C6BAD35472_.wvu.PrintTitles" localSheetId="9" hidden="1">'Sch-4 Dis'!$3:$13</definedName>
    <definedName name="Z_8020169D_1904_4071_9010_34C6BAD35472_.wvu.PrintTitles" localSheetId="10" hidden="1">'Sch-5'!$3:$13</definedName>
    <definedName name="Z_8020169D_1904_4071_9010_34C6BAD35472_.wvu.PrintTitles" localSheetId="11" hidden="1">'Sch-5 After Discount'!$3:$13</definedName>
    <definedName name="Z_8020169D_1904_4071_9010_34C6BAD35472_.wvu.PrintTitles" localSheetId="12" hidden="1">'Sch-6'!$14:$14</definedName>
    <definedName name="Z_8020169D_1904_4071_9010_34C6BAD35472_.wvu.PrintTitles" localSheetId="13" hidden="1">'Sch-6 Dis'!$14:$14</definedName>
    <definedName name="Z_8020169D_1904_4071_9010_34C6BAD35472_.wvu.Rows" localSheetId="0" hidden="1">'Basic Data'!$11:$12</definedName>
    <definedName name="Z_8020169D_1904_4071_9010_34C6BAD35472_.wvu.Rows" localSheetId="18" hidden="1">'Bid Form 2nd Envelope'!$23:$23</definedName>
    <definedName name="Z_8020169D_1904_4071_9010_34C6BAD35472_.wvu.Rows" localSheetId="1" hidden="1">Cover!$7:$7,Cover!$10:$10</definedName>
    <definedName name="Z_8020169D_1904_4071_9010_34C6BAD35472_.wvu.Rows" localSheetId="14" hidden="1">Discount!$19:$19,Discount!$21:$21,Discount!$25:$25,Discount!$27:$27,Discount!$29:$33</definedName>
    <definedName name="Z_8020169D_1904_4071_9010_34C6BAD35472_.wvu.Rows" localSheetId="12" hidden="1">'Sch-6'!#REF!</definedName>
    <definedName name="Z_883F4F4D_A630_4132_B676_8201FF751979_.wvu.Cols" localSheetId="14" hidden="1">Discount!$I:$O</definedName>
    <definedName name="Z_883F4F4D_A630_4132_B676_8201FF751979_.wvu.Cols" localSheetId="3" hidden="1">'Sch-1'!$P:$W</definedName>
    <definedName name="Z_883F4F4D_A630_4132_B676_8201FF751979_.wvu.Cols" localSheetId="4" hidden="1">'Sch-1 Dis'!$K:$K</definedName>
    <definedName name="Z_883F4F4D_A630_4132_B676_8201FF751979_.wvu.Cols" localSheetId="5" hidden="1">'Sch-2'!$M:$N</definedName>
    <definedName name="Z_883F4F4D_A630_4132_B676_8201FF751979_.wvu.Cols" localSheetId="7" hidden="1">'Sch-3 '!$Q:$AB</definedName>
    <definedName name="Z_883F4F4D_A630_4132_B676_8201FF751979_.wvu.Cols" localSheetId="8" hidden="1">'Sch-4'!$F:$K</definedName>
    <definedName name="Z_883F4F4D_A630_4132_B676_8201FF751979_.wvu.Cols" localSheetId="12" hidden="1">'Sch-6'!$E:$E,'Sch-6'!$L:$L,'Sch-6'!$O:$R</definedName>
    <definedName name="Z_883F4F4D_A630_4132_B676_8201FF751979_.wvu.PrintArea" localSheetId="18" hidden="1">'Bid Form 2nd Envelope'!$A$1:$F$52</definedName>
    <definedName name="Z_883F4F4D_A630_4132_B676_8201FF751979_.wvu.PrintArea" localSheetId="1" hidden="1">Cover!$B$1:$E$15</definedName>
    <definedName name="Z_883F4F4D_A630_4132_B676_8201FF751979_.wvu.PrintArea" localSheetId="14" hidden="1">Discount!$A$2:$G$43</definedName>
    <definedName name="Z_883F4F4D_A630_4132_B676_8201FF751979_.wvu.PrintArea" localSheetId="16" hidden="1">'Entry Tax'!$A$1:$E$16</definedName>
    <definedName name="Z_883F4F4D_A630_4132_B676_8201FF751979_.wvu.PrintArea" localSheetId="2" hidden="1">'Names of Bidder'!$B$1:$D$22</definedName>
    <definedName name="Z_883F4F4D_A630_4132_B676_8201FF751979_.wvu.PrintArea" localSheetId="15" hidden="1">Octroi!$A$1:$E$16</definedName>
    <definedName name="Z_883F4F4D_A630_4132_B676_8201FF751979_.wvu.PrintArea" localSheetId="17" hidden="1">'Other Taxes &amp; Duties'!$A$1:$F$16</definedName>
    <definedName name="Z_883F4F4D_A630_4132_B676_8201FF751979_.wvu.PrintArea" localSheetId="19" hidden="1">'Q &amp; C'!$A$1:$F$43</definedName>
    <definedName name="Z_883F4F4D_A630_4132_B676_8201FF751979_.wvu.PrintArea" localSheetId="3" hidden="1">'Sch-1'!$A$1:$P$139</definedName>
    <definedName name="Z_883F4F4D_A630_4132_B676_8201FF751979_.wvu.PrintArea" localSheetId="4" hidden="1">'Sch-1 Dis'!$A$1:$H$32</definedName>
    <definedName name="Z_883F4F4D_A630_4132_B676_8201FF751979_.wvu.PrintArea" localSheetId="5" hidden="1">'Sch-2'!$A$1:$K$135</definedName>
    <definedName name="Z_883F4F4D_A630_4132_B676_8201FF751979_.wvu.PrintArea" localSheetId="6" hidden="1">'Sch-2 Dis'!$A$1:$G$24</definedName>
    <definedName name="Z_883F4F4D_A630_4132_B676_8201FF751979_.wvu.PrintArea" localSheetId="7" hidden="1">'Sch-3 '!$A$1:$I$27</definedName>
    <definedName name="Z_883F4F4D_A630_4132_B676_8201FF751979_.wvu.PrintArea" localSheetId="8" hidden="1">'Sch-4'!$A$1:$E$24</definedName>
    <definedName name="Z_883F4F4D_A630_4132_B676_8201FF751979_.wvu.PrintArea" localSheetId="9" hidden="1">'Sch-4 Dis'!$A$1:$E$44</definedName>
    <definedName name="Z_883F4F4D_A630_4132_B676_8201FF751979_.wvu.PrintArea" localSheetId="10" hidden="1">'Sch-5'!$A$1:$D$27</definedName>
    <definedName name="Z_883F4F4D_A630_4132_B676_8201FF751979_.wvu.PrintArea" localSheetId="11" hidden="1">'Sch-5 After Discount'!$A$1:$D$32</definedName>
    <definedName name="Z_883F4F4D_A630_4132_B676_8201FF751979_.wvu.PrintArea" localSheetId="12" hidden="1">'Sch-6'!$A$1:$J$25</definedName>
    <definedName name="Z_883F4F4D_A630_4132_B676_8201FF751979_.wvu.PrintArea" localSheetId="13" hidden="1">'Sch-6 Dis'!$A$1:$F$28</definedName>
    <definedName name="Z_883F4F4D_A630_4132_B676_8201FF751979_.wvu.PrintArea" localSheetId="20" hidden="1">'T &amp; D'!$A$1:$E$12</definedName>
    <definedName name="Z_883F4F4D_A630_4132_B676_8201FF751979_.wvu.PrintTitles" localSheetId="3" hidden="1">'Sch-1'!$15:$17</definedName>
    <definedName name="Z_883F4F4D_A630_4132_B676_8201FF751979_.wvu.PrintTitles" localSheetId="4" hidden="1">'Sch-1 Dis'!$15:$17</definedName>
    <definedName name="Z_883F4F4D_A630_4132_B676_8201FF751979_.wvu.PrintTitles" localSheetId="5" hidden="1">'Sch-2'!$13:$15</definedName>
    <definedName name="Z_883F4F4D_A630_4132_B676_8201FF751979_.wvu.PrintTitles" localSheetId="6" hidden="1">'Sch-2 Dis'!$13:$15</definedName>
    <definedName name="Z_883F4F4D_A630_4132_B676_8201FF751979_.wvu.PrintTitles" localSheetId="7" hidden="1">'Sch-3 '!$14:$16</definedName>
    <definedName name="Z_883F4F4D_A630_4132_B676_8201FF751979_.wvu.PrintTitles" localSheetId="8" hidden="1">'Sch-4'!$3:$13</definedName>
    <definedName name="Z_883F4F4D_A630_4132_B676_8201FF751979_.wvu.PrintTitles" localSheetId="9" hidden="1">'Sch-4 Dis'!$3:$13</definedName>
    <definedName name="Z_883F4F4D_A630_4132_B676_8201FF751979_.wvu.PrintTitles" localSheetId="10" hidden="1">'Sch-5'!$3:$13</definedName>
    <definedName name="Z_883F4F4D_A630_4132_B676_8201FF751979_.wvu.PrintTitles" localSheetId="11" hidden="1">'Sch-5 After Discount'!$3:$13</definedName>
    <definedName name="Z_883F4F4D_A630_4132_B676_8201FF751979_.wvu.PrintTitles" localSheetId="12" hidden="1">'Sch-6'!$14:$14</definedName>
    <definedName name="Z_883F4F4D_A630_4132_B676_8201FF751979_.wvu.PrintTitles" localSheetId="13" hidden="1">'Sch-6 Dis'!$14:$14</definedName>
    <definedName name="Z_883F4F4D_A630_4132_B676_8201FF751979_.wvu.Rows" localSheetId="0" hidden="1">'Basic Data'!$11:$12</definedName>
    <definedName name="Z_883F4F4D_A630_4132_B676_8201FF751979_.wvu.Rows" localSheetId="18" hidden="1">'Bid Form 2nd Envelope'!$23:$23,'Bid Form 2nd Envelope'!$34:$34</definedName>
    <definedName name="Z_883F4F4D_A630_4132_B676_8201FF751979_.wvu.Rows" localSheetId="1" hidden="1">Cover!$7:$7,Cover!$10:$10</definedName>
    <definedName name="Z_883F4F4D_A630_4132_B676_8201FF751979_.wvu.Rows" localSheetId="14" hidden="1">Discount!$19:$19,Discount!$21:$21,Discount!$25:$25,Discount!$27:$27,Discount!$29:$33</definedName>
    <definedName name="Z_883F4F4D_A630_4132_B676_8201FF751979_.wvu.Rows" localSheetId="2" hidden="1">'Names of Bidder'!$6:$6</definedName>
    <definedName name="Z_883F4F4D_A630_4132_B676_8201FF751979_.wvu.Rows" localSheetId="12" hidden="1">'Sch-6'!$17:$22</definedName>
    <definedName name="Z_9C0E3A54_A1E4_4406_967B_FE168F751196_.wvu.Cols" localSheetId="14" hidden="1">Discount!$I:$O</definedName>
    <definedName name="Z_9C0E3A54_A1E4_4406_967B_FE168F751196_.wvu.Cols" localSheetId="3" hidden="1">'Sch-1'!$R:$V</definedName>
    <definedName name="Z_9C0E3A54_A1E4_4406_967B_FE168F751196_.wvu.Cols" localSheetId="4" hidden="1">'Sch-1 Dis'!$K:$K</definedName>
    <definedName name="Z_9C0E3A54_A1E4_4406_967B_FE168F751196_.wvu.Cols" localSheetId="5" hidden="1">'Sch-2'!$M:$N</definedName>
    <definedName name="Z_9C0E3A54_A1E4_4406_967B_FE168F751196_.wvu.Cols" localSheetId="12" hidden="1">'Sch-6'!$L:$L</definedName>
    <definedName name="Z_9C0E3A54_A1E4_4406_967B_FE168F751196_.wvu.PrintArea" localSheetId="18" hidden="1">'Bid Form 2nd Envelope'!$A$1:$F$52</definedName>
    <definedName name="Z_9C0E3A54_A1E4_4406_967B_FE168F751196_.wvu.PrintArea" localSheetId="1" hidden="1">Cover!$B$1:$E$15</definedName>
    <definedName name="Z_9C0E3A54_A1E4_4406_967B_FE168F751196_.wvu.PrintArea" localSheetId="14" hidden="1">Discount!$A$2:$G$43</definedName>
    <definedName name="Z_9C0E3A54_A1E4_4406_967B_FE168F751196_.wvu.PrintArea" localSheetId="16" hidden="1">'Entry Tax'!$A$1:$E$16</definedName>
    <definedName name="Z_9C0E3A54_A1E4_4406_967B_FE168F751196_.wvu.PrintArea" localSheetId="2" hidden="1">'Names of Bidder'!$B$1:$D$22</definedName>
    <definedName name="Z_9C0E3A54_A1E4_4406_967B_FE168F751196_.wvu.PrintArea" localSheetId="15" hidden="1">Octroi!$A$1:$E$16</definedName>
    <definedName name="Z_9C0E3A54_A1E4_4406_967B_FE168F751196_.wvu.PrintArea" localSheetId="17" hidden="1">'Other Taxes &amp; Duties'!$A$1:$F$16</definedName>
    <definedName name="Z_9C0E3A54_A1E4_4406_967B_FE168F751196_.wvu.PrintArea" localSheetId="19" hidden="1">'Q &amp; C'!$A$1:$F$43</definedName>
    <definedName name="Z_9C0E3A54_A1E4_4406_967B_FE168F751196_.wvu.PrintArea" localSheetId="3" hidden="1">'Sch-1'!$A$1:$P$141</definedName>
    <definedName name="Z_9C0E3A54_A1E4_4406_967B_FE168F751196_.wvu.PrintArea" localSheetId="4" hidden="1">'Sch-1 Dis'!$A$1:$H$32</definedName>
    <definedName name="Z_9C0E3A54_A1E4_4406_967B_FE168F751196_.wvu.PrintArea" localSheetId="5" hidden="1">'Sch-2'!$A$1:$K$135</definedName>
    <definedName name="Z_9C0E3A54_A1E4_4406_967B_FE168F751196_.wvu.PrintArea" localSheetId="6" hidden="1">'Sch-2 Dis'!$A$1:$G$24</definedName>
    <definedName name="Z_9C0E3A54_A1E4_4406_967B_FE168F751196_.wvu.PrintArea" localSheetId="7" hidden="1">'Sch-3 '!$A$1:$I$28</definedName>
    <definedName name="Z_9C0E3A54_A1E4_4406_967B_FE168F751196_.wvu.PrintArea" localSheetId="8" hidden="1">'Sch-4'!$A$1:$E$24</definedName>
    <definedName name="Z_9C0E3A54_A1E4_4406_967B_FE168F751196_.wvu.PrintArea" localSheetId="9" hidden="1">'Sch-4 Dis'!$A$1:$E$44</definedName>
    <definedName name="Z_9C0E3A54_A1E4_4406_967B_FE168F751196_.wvu.PrintArea" localSheetId="10" hidden="1">'Sch-5'!$A$1:$D$28</definedName>
    <definedName name="Z_9C0E3A54_A1E4_4406_967B_FE168F751196_.wvu.PrintArea" localSheetId="11" hidden="1">'Sch-5 After Discount'!$A$1:$D$32</definedName>
    <definedName name="Z_9C0E3A54_A1E4_4406_967B_FE168F751196_.wvu.PrintArea" localSheetId="12" hidden="1">'Sch-6'!$A$1:$J$25</definedName>
    <definedName name="Z_9C0E3A54_A1E4_4406_967B_FE168F751196_.wvu.PrintArea" localSheetId="13" hidden="1">'Sch-6 Dis'!$A$1:$F$28</definedName>
    <definedName name="Z_9C0E3A54_A1E4_4406_967B_FE168F751196_.wvu.PrintArea" localSheetId="20" hidden="1">'T &amp; D'!$A$1:$E$12</definedName>
    <definedName name="Z_9C0E3A54_A1E4_4406_967B_FE168F751196_.wvu.PrintTitles" localSheetId="3" hidden="1">'Sch-1'!$15:$17</definedName>
    <definedName name="Z_9C0E3A54_A1E4_4406_967B_FE168F751196_.wvu.PrintTitles" localSheetId="4" hidden="1">'Sch-1 Dis'!$15:$17</definedName>
    <definedName name="Z_9C0E3A54_A1E4_4406_967B_FE168F751196_.wvu.PrintTitles" localSheetId="5" hidden="1">'Sch-2'!$13:$15</definedName>
    <definedName name="Z_9C0E3A54_A1E4_4406_967B_FE168F751196_.wvu.PrintTitles" localSheetId="6" hidden="1">'Sch-2 Dis'!$13:$15</definedName>
    <definedName name="Z_9C0E3A54_A1E4_4406_967B_FE168F751196_.wvu.PrintTitles" localSheetId="7" hidden="1">'Sch-3 '!$14:$16</definedName>
    <definedName name="Z_9C0E3A54_A1E4_4406_967B_FE168F751196_.wvu.PrintTitles" localSheetId="8" hidden="1">'Sch-4'!$3:$13</definedName>
    <definedName name="Z_9C0E3A54_A1E4_4406_967B_FE168F751196_.wvu.PrintTitles" localSheetId="9" hidden="1">'Sch-4 Dis'!$3:$13</definedName>
    <definedName name="Z_9C0E3A54_A1E4_4406_967B_FE168F751196_.wvu.PrintTitles" localSheetId="10" hidden="1">'Sch-5'!$3:$13</definedName>
    <definedName name="Z_9C0E3A54_A1E4_4406_967B_FE168F751196_.wvu.PrintTitles" localSheetId="11" hidden="1">'Sch-5 After Discount'!$3:$13</definedName>
    <definedName name="Z_9C0E3A54_A1E4_4406_967B_FE168F751196_.wvu.PrintTitles" localSheetId="12" hidden="1">'Sch-6'!$14:$14</definedName>
    <definedName name="Z_9C0E3A54_A1E4_4406_967B_FE168F751196_.wvu.PrintTitles" localSheetId="13" hidden="1">'Sch-6 Dis'!$14:$14</definedName>
    <definedName name="Z_9C0E3A54_A1E4_4406_967B_FE168F751196_.wvu.Rows" localSheetId="0" hidden="1">'Basic Data'!$11:$12</definedName>
    <definedName name="Z_9C0E3A54_A1E4_4406_967B_FE168F751196_.wvu.Rows" localSheetId="18" hidden="1">'Bid Form 2nd Envelope'!$23:$23</definedName>
    <definedName name="Z_9C0E3A54_A1E4_4406_967B_FE168F751196_.wvu.Rows" localSheetId="1" hidden="1">Cover!$7:$7,Cover!$10:$10</definedName>
    <definedName name="Z_9C0E3A54_A1E4_4406_967B_FE168F751196_.wvu.Rows" localSheetId="14" hidden="1">Discount!$19:$19,Discount!$21:$21,Discount!$25:$25,Discount!$27:$27,Discount!$32:$33</definedName>
    <definedName name="Z_9C0E3A54_A1E4_4406_967B_FE168F751196_.wvu.Rows" localSheetId="3" hidden="1">'Sch-1'!#REF!</definedName>
    <definedName name="Z_9CA44E70_650F_49CD_967F_298619682CA2_.wvu.Cols" localSheetId="14" hidden="1">Discount!$I:$O</definedName>
    <definedName name="Z_9CA44E70_650F_49CD_967F_298619682CA2_.wvu.Cols" localSheetId="3" hidden="1">'Sch-1'!$R:$V</definedName>
    <definedName name="Z_9CA44E70_650F_49CD_967F_298619682CA2_.wvu.Cols" localSheetId="4" hidden="1">'Sch-1 Dis'!$K:$K</definedName>
    <definedName name="Z_9CA44E70_650F_49CD_967F_298619682CA2_.wvu.Cols" localSheetId="5" hidden="1">'Sch-2'!$M:$N</definedName>
    <definedName name="Z_9CA44E70_650F_49CD_967F_298619682CA2_.wvu.Cols" localSheetId="12" hidden="1">'Sch-6'!$L:$L</definedName>
    <definedName name="Z_9CA44E70_650F_49CD_967F_298619682CA2_.wvu.PrintArea" localSheetId="18" hidden="1">'Bid Form 2nd Envelope'!$A$1:$F$52</definedName>
    <definedName name="Z_9CA44E70_650F_49CD_967F_298619682CA2_.wvu.PrintArea" localSheetId="1" hidden="1">Cover!$B$1:$E$15</definedName>
    <definedName name="Z_9CA44E70_650F_49CD_967F_298619682CA2_.wvu.PrintArea" localSheetId="14" hidden="1">Discount!$A$2:$G$43</definedName>
    <definedName name="Z_9CA44E70_650F_49CD_967F_298619682CA2_.wvu.PrintArea" localSheetId="16" hidden="1">'Entry Tax'!$A$1:$E$16</definedName>
    <definedName name="Z_9CA44E70_650F_49CD_967F_298619682CA2_.wvu.PrintArea" localSheetId="2" hidden="1">'Names of Bidder'!$B$1:$D$22</definedName>
    <definedName name="Z_9CA44E70_650F_49CD_967F_298619682CA2_.wvu.PrintArea" localSheetId="15" hidden="1">Octroi!$A$1:$E$16</definedName>
    <definedName name="Z_9CA44E70_650F_49CD_967F_298619682CA2_.wvu.PrintArea" localSheetId="17" hidden="1">'Other Taxes &amp; Duties'!$A$1:$F$16</definedName>
    <definedName name="Z_9CA44E70_650F_49CD_967F_298619682CA2_.wvu.PrintArea" localSheetId="19" hidden="1">'Q &amp; C'!$A$1:$F$43</definedName>
    <definedName name="Z_9CA44E70_650F_49CD_967F_298619682CA2_.wvu.PrintArea" localSheetId="3" hidden="1">'Sch-1'!$A$1:$P$141</definedName>
    <definedName name="Z_9CA44E70_650F_49CD_967F_298619682CA2_.wvu.PrintArea" localSheetId="4" hidden="1">'Sch-1 Dis'!$A$1:$H$32</definedName>
    <definedName name="Z_9CA44E70_650F_49CD_967F_298619682CA2_.wvu.PrintArea" localSheetId="5" hidden="1">'Sch-2'!$A$1:$K$135</definedName>
    <definedName name="Z_9CA44E70_650F_49CD_967F_298619682CA2_.wvu.PrintArea" localSheetId="6" hidden="1">'Sch-2 Dis'!$A$1:$G$24</definedName>
    <definedName name="Z_9CA44E70_650F_49CD_967F_298619682CA2_.wvu.PrintArea" localSheetId="7" hidden="1">'Sch-3 '!$A$1:$I$28</definedName>
    <definedName name="Z_9CA44E70_650F_49CD_967F_298619682CA2_.wvu.PrintArea" localSheetId="8" hidden="1">'Sch-4'!$A$1:$E$24</definedName>
    <definedName name="Z_9CA44E70_650F_49CD_967F_298619682CA2_.wvu.PrintArea" localSheetId="9" hidden="1">'Sch-4 Dis'!$A$1:$E$44</definedName>
    <definedName name="Z_9CA44E70_650F_49CD_967F_298619682CA2_.wvu.PrintArea" localSheetId="10" hidden="1">'Sch-5'!$A$1:$D$28</definedName>
    <definedName name="Z_9CA44E70_650F_49CD_967F_298619682CA2_.wvu.PrintArea" localSheetId="11" hidden="1">'Sch-5 After Discount'!$A$1:$D$32</definedName>
    <definedName name="Z_9CA44E70_650F_49CD_967F_298619682CA2_.wvu.PrintArea" localSheetId="12" hidden="1">'Sch-6'!$A$1:$J$25</definedName>
    <definedName name="Z_9CA44E70_650F_49CD_967F_298619682CA2_.wvu.PrintArea" localSheetId="13" hidden="1">'Sch-6 Dis'!$A$1:$F$28</definedName>
    <definedName name="Z_9CA44E70_650F_49CD_967F_298619682CA2_.wvu.PrintArea" localSheetId="20" hidden="1">'T &amp; D'!$A$1:$E$12</definedName>
    <definedName name="Z_9CA44E70_650F_49CD_967F_298619682CA2_.wvu.PrintTitles" localSheetId="3" hidden="1">'Sch-1'!$15:$17</definedName>
    <definedName name="Z_9CA44E70_650F_49CD_967F_298619682CA2_.wvu.PrintTitles" localSheetId="4" hidden="1">'Sch-1 Dis'!$15:$17</definedName>
    <definedName name="Z_9CA44E70_650F_49CD_967F_298619682CA2_.wvu.PrintTitles" localSheetId="5" hidden="1">'Sch-2'!$13:$15</definedName>
    <definedName name="Z_9CA44E70_650F_49CD_967F_298619682CA2_.wvu.PrintTitles" localSheetId="6" hidden="1">'Sch-2 Dis'!$13:$15</definedName>
    <definedName name="Z_9CA44E70_650F_49CD_967F_298619682CA2_.wvu.PrintTitles" localSheetId="7" hidden="1">'Sch-3 '!$14:$16</definedName>
    <definedName name="Z_9CA44E70_650F_49CD_967F_298619682CA2_.wvu.PrintTitles" localSheetId="8" hidden="1">'Sch-4'!$3:$13</definedName>
    <definedName name="Z_9CA44E70_650F_49CD_967F_298619682CA2_.wvu.PrintTitles" localSheetId="9" hidden="1">'Sch-4 Dis'!$3:$13</definedName>
    <definedName name="Z_9CA44E70_650F_49CD_967F_298619682CA2_.wvu.PrintTitles" localSheetId="10" hidden="1">'Sch-5'!$3:$13</definedName>
    <definedName name="Z_9CA44E70_650F_49CD_967F_298619682CA2_.wvu.PrintTitles" localSheetId="11" hidden="1">'Sch-5 After Discount'!$3:$13</definedName>
    <definedName name="Z_9CA44E70_650F_49CD_967F_298619682CA2_.wvu.PrintTitles" localSheetId="12" hidden="1">'Sch-6'!$14:$14</definedName>
    <definedName name="Z_9CA44E70_650F_49CD_967F_298619682CA2_.wvu.PrintTitles" localSheetId="13" hidden="1">'Sch-6 Dis'!$14:$14</definedName>
    <definedName name="Z_9CA44E70_650F_49CD_967F_298619682CA2_.wvu.Rows" localSheetId="0" hidden="1">'Basic Data'!$11:$12</definedName>
    <definedName name="Z_9CA44E70_650F_49CD_967F_298619682CA2_.wvu.Rows" localSheetId="18" hidden="1">'Bid Form 2nd Envelope'!$23:$23</definedName>
    <definedName name="Z_9CA44E70_650F_49CD_967F_298619682CA2_.wvu.Rows" localSheetId="1" hidden="1">Cover!$7:$7,Cover!$10:$10</definedName>
    <definedName name="Z_9CA44E70_650F_49CD_967F_298619682CA2_.wvu.Rows" localSheetId="14" hidden="1">Discount!$19:$19,Discount!$21:$21,Discount!$25:$25,Discount!$27:$27,Discount!$32:$33</definedName>
    <definedName name="Z_9CA44E70_650F_49CD_967F_298619682CA2_.wvu.Rows" localSheetId="3" hidden="1">'Sch-1'!#REF!</definedName>
    <definedName name="Z_B0EE7D76_5806_4718_BDAD_3A3EA691E5E4_.wvu.Cols" localSheetId="14" hidden="1">Discount!$I:$P</definedName>
    <definedName name="Z_B0EE7D76_5806_4718_BDAD_3A3EA691E5E4_.wvu.Cols" localSheetId="3" hidden="1">'Sch-1'!$R:$V</definedName>
    <definedName name="Z_B0EE7D76_5806_4718_BDAD_3A3EA691E5E4_.wvu.Cols" localSheetId="4" hidden="1">'Sch-1 Dis'!$K:$K</definedName>
    <definedName name="Z_B0EE7D76_5806_4718_BDAD_3A3EA691E5E4_.wvu.Cols" localSheetId="5" hidden="1">'Sch-2'!$M:$N</definedName>
    <definedName name="Z_B0EE7D76_5806_4718_BDAD_3A3EA691E5E4_.wvu.Cols" localSheetId="12" hidden="1">'Sch-6'!$L:$L</definedName>
    <definedName name="Z_B0EE7D76_5806_4718_BDAD_3A3EA691E5E4_.wvu.PrintArea" localSheetId="18" hidden="1">'Bid Form 2nd Envelope'!$A$1:$F$54</definedName>
    <definedName name="Z_B0EE7D76_5806_4718_BDAD_3A3EA691E5E4_.wvu.PrintArea" localSheetId="1" hidden="1">Cover!$B$1:$E$15</definedName>
    <definedName name="Z_B0EE7D76_5806_4718_BDAD_3A3EA691E5E4_.wvu.PrintArea" localSheetId="14" hidden="1">Discount!$A$2:$G$43</definedName>
    <definedName name="Z_B0EE7D76_5806_4718_BDAD_3A3EA691E5E4_.wvu.PrintArea" localSheetId="16" hidden="1">'Entry Tax'!$A$1:$E$16</definedName>
    <definedName name="Z_B0EE7D76_5806_4718_BDAD_3A3EA691E5E4_.wvu.PrintArea" localSheetId="2" hidden="1">'Names of Bidder'!$B$1:$E$20</definedName>
    <definedName name="Z_B0EE7D76_5806_4718_BDAD_3A3EA691E5E4_.wvu.PrintArea" localSheetId="15" hidden="1">Octroi!$A$1:$E$16</definedName>
    <definedName name="Z_B0EE7D76_5806_4718_BDAD_3A3EA691E5E4_.wvu.PrintArea" localSheetId="17" hidden="1">'Other Taxes &amp; Duties'!$A$1:$F$16</definedName>
    <definedName name="Z_B0EE7D76_5806_4718_BDAD_3A3EA691E5E4_.wvu.PrintArea" localSheetId="3" hidden="1">'Sch-1'!$A$1:$P$141</definedName>
    <definedName name="Z_B0EE7D76_5806_4718_BDAD_3A3EA691E5E4_.wvu.PrintArea" localSheetId="4" hidden="1">'Sch-1 Dis'!$A$1:$H$32</definedName>
    <definedName name="Z_B0EE7D76_5806_4718_BDAD_3A3EA691E5E4_.wvu.PrintArea" localSheetId="5" hidden="1">'Sch-2'!$A$1:$K$135</definedName>
    <definedName name="Z_B0EE7D76_5806_4718_BDAD_3A3EA691E5E4_.wvu.PrintArea" localSheetId="6" hidden="1">'Sch-2 Dis'!$A$1:$G$24</definedName>
    <definedName name="Z_B0EE7D76_5806_4718_BDAD_3A3EA691E5E4_.wvu.PrintArea" localSheetId="7" hidden="1">'Sch-3 '!$A$1:$I$28</definedName>
    <definedName name="Z_B0EE7D76_5806_4718_BDAD_3A3EA691E5E4_.wvu.PrintArea" localSheetId="8" hidden="1">'Sch-4'!$A$1:$E$24</definedName>
    <definedName name="Z_B0EE7D76_5806_4718_BDAD_3A3EA691E5E4_.wvu.PrintArea" localSheetId="9" hidden="1">'Sch-4 Dis'!$A$1:$E$44</definedName>
    <definedName name="Z_B0EE7D76_5806_4718_BDAD_3A3EA691E5E4_.wvu.PrintArea" localSheetId="10" hidden="1">'Sch-5'!$A$1:$D$28</definedName>
    <definedName name="Z_B0EE7D76_5806_4718_BDAD_3A3EA691E5E4_.wvu.PrintArea" localSheetId="11" hidden="1">'Sch-5 After Discount'!$A$1:$D$32</definedName>
    <definedName name="Z_B0EE7D76_5806_4718_BDAD_3A3EA691E5E4_.wvu.PrintArea" localSheetId="12" hidden="1">'Sch-6'!$A$1:$J$25</definedName>
    <definedName name="Z_B0EE7D76_5806_4718_BDAD_3A3EA691E5E4_.wvu.PrintArea" localSheetId="13" hidden="1">'Sch-6 Dis'!$A$1:$F$28</definedName>
    <definedName name="Z_B0EE7D76_5806_4718_BDAD_3A3EA691E5E4_.wvu.PrintTitles" localSheetId="3" hidden="1">'Sch-1'!$15:$17</definedName>
    <definedName name="Z_B0EE7D76_5806_4718_BDAD_3A3EA691E5E4_.wvu.PrintTitles" localSheetId="4" hidden="1">'Sch-1 Dis'!$15:$17</definedName>
    <definedName name="Z_B0EE7D76_5806_4718_BDAD_3A3EA691E5E4_.wvu.PrintTitles" localSheetId="5" hidden="1">'Sch-2'!$13:$15</definedName>
    <definedName name="Z_B0EE7D76_5806_4718_BDAD_3A3EA691E5E4_.wvu.PrintTitles" localSheetId="6" hidden="1">'Sch-2 Dis'!$13:$15</definedName>
    <definedName name="Z_B0EE7D76_5806_4718_BDAD_3A3EA691E5E4_.wvu.PrintTitles" localSheetId="7" hidden="1">'Sch-3 '!$14:$16</definedName>
    <definedName name="Z_B0EE7D76_5806_4718_BDAD_3A3EA691E5E4_.wvu.PrintTitles" localSheetId="8" hidden="1">'Sch-4'!$3:$13</definedName>
    <definedName name="Z_B0EE7D76_5806_4718_BDAD_3A3EA691E5E4_.wvu.PrintTitles" localSheetId="9" hidden="1">'Sch-4 Dis'!$3:$13</definedName>
    <definedName name="Z_B0EE7D76_5806_4718_BDAD_3A3EA691E5E4_.wvu.PrintTitles" localSheetId="10" hidden="1">'Sch-5'!$3:$13</definedName>
    <definedName name="Z_B0EE7D76_5806_4718_BDAD_3A3EA691E5E4_.wvu.PrintTitles" localSheetId="11" hidden="1">'Sch-5 After Discount'!$3:$13</definedName>
    <definedName name="Z_B0EE7D76_5806_4718_BDAD_3A3EA691E5E4_.wvu.PrintTitles" localSheetId="12" hidden="1">'Sch-6'!$14:$14</definedName>
    <definedName name="Z_B0EE7D76_5806_4718_BDAD_3A3EA691E5E4_.wvu.PrintTitles" localSheetId="13" hidden="1">'Sch-6 Dis'!$14:$14</definedName>
    <definedName name="Z_B0EE7D76_5806_4718_BDAD_3A3EA691E5E4_.wvu.Rows" localSheetId="0" hidden="1">'Basic Data'!$11:$12</definedName>
    <definedName name="Z_B0EE7D76_5806_4718_BDAD_3A3EA691E5E4_.wvu.Rows" localSheetId="18" hidden="1">'Bid Form 2nd Envelope'!$23:$23</definedName>
    <definedName name="Z_B0EE7D76_5806_4718_BDAD_3A3EA691E5E4_.wvu.Rows" localSheetId="1" hidden="1">Cover!$7:$7,Cover!$10:$10</definedName>
    <definedName name="Z_B0EE7D76_5806_4718_BDAD_3A3EA691E5E4_.wvu.Rows" localSheetId="14" hidden="1">Discount!$21:$21,Discount!$27:$27</definedName>
    <definedName name="Z_B0EE7D76_5806_4718_BDAD_3A3EA691E5E4_.wvu.Rows" localSheetId="3" hidden="1">'Sch-1'!#REF!</definedName>
    <definedName name="Z_B1277D53_29D6_4226_81E2_084FB62977B6_.wvu.Cols" localSheetId="14" hidden="1">Discount!$I:$P</definedName>
    <definedName name="Z_B1277D53_29D6_4226_81E2_084FB62977B6_.wvu.Cols" localSheetId="3" hidden="1">'Sch-1'!$R:$V</definedName>
    <definedName name="Z_B1277D53_29D6_4226_81E2_084FB62977B6_.wvu.Cols" localSheetId="4" hidden="1">'Sch-1 Dis'!$K:$K</definedName>
    <definedName name="Z_B1277D53_29D6_4226_81E2_084FB62977B6_.wvu.Cols" localSheetId="5" hidden="1">'Sch-2'!$M:$N</definedName>
    <definedName name="Z_B1277D53_29D6_4226_81E2_084FB62977B6_.wvu.Cols" localSheetId="12" hidden="1">'Sch-6'!$L:$L</definedName>
    <definedName name="Z_B1277D53_29D6_4226_81E2_084FB62977B6_.wvu.PrintArea" localSheetId="18" hidden="1">'Bid Form 2nd Envelope'!$A$1:$F$52</definedName>
    <definedName name="Z_B1277D53_29D6_4226_81E2_084FB62977B6_.wvu.PrintArea" localSheetId="1" hidden="1">Cover!$B$1:$E$15</definedName>
    <definedName name="Z_B1277D53_29D6_4226_81E2_084FB62977B6_.wvu.PrintArea" localSheetId="14" hidden="1">Discount!$A$2:$G$43</definedName>
    <definedName name="Z_B1277D53_29D6_4226_81E2_084FB62977B6_.wvu.PrintArea" localSheetId="16" hidden="1">'Entry Tax'!$A$1:$E$16</definedName>
    <definedName name="Z_B1277D53_29D6_4226_81E2_084FB62977B6_.wvu.PrintArea" localSheetId="2" hidden="1">'Names of Bidder'!$B$1:$D$22</definedName>
    <definedName name="Z_B1277D53_29D6_4226_81E2_084FB62977B6_.wvu.PrintArea" localSheetId="15" hidden="1">Octroi!$A$1:$E$16</definedName>
    <definedName name="Z_B1277D53_29D6_4226_81E2_084FB62977B6_.wvu.PrintArea" localSheetId="17" hidden="1">'Other Taxes &amp; Duties'!$A$1:$F$16</definedName>
    <definedName name="Z_B1277D53_29D6_4226_81E2_084FB62977B6_.wvu.PrintArea" localSheetId="19" hidden="1">'Q &amp; C'!$A$1:$F$43</definedName>
    <definedName name="Z_B1277D53_29D6_4226_81E2_084FB62977B6_.wvu.PrintArea" localSheetId="3" hidden="1">'Sch-1'!$A$1:$P$141</definedName>
    <definedName name="Z_B1277D53_29D6_4226_81E2_084FB62977B6_.wvu.PrintArea" localSheetId="4" hidden="1">'Sch-1 Dis'!$A$1:$H$32</definedName>
    <definedName name="Z_B1277D53_29D6_4226_81E2_084FB62977B6_.wvu.PrintArea" localSheetId="5" hidden="1">'Sch-2'!$A$1:$K$135</definedName>
    <definedName name="Z_B1277D53_29D6_4226_81E2_084FB62977B6_.wvu.PrintArea" localSheetId="6" hidden="1">'Sch-2 Dis'!$A$1:$G$24</definedName>
    <definedName name="Z_B1277D53_29D6_4226_81E2_084FB62977B6_.wvu.PrintArea" localSheetId="7" hidden="1">'Sch-3 '!$A$1:$I$28</definedName>
    <definedName name="Z_B1277D53_29D6_4226_81E2_084FB62977B6_.wvu.PrintArea" localSheetId="8" hidden="1">'Sch-4'!$A$1:$E$24</definedName>
    <definedName name="Z_B1277D53_29D6_4226_81E2_084FB62977B6_.wvu.PrintArea" localSheetId="9" hidden="1">'Sch-4 Dis'!$A$1:$E$44</definedName>
    <definedName name="Z_B1277D53_29D6_4226_81E2_084FB62977B6_.wvu.PrintArea" localSheetId="10" hidden="1">'Sch-5'!$A$1:$D$28</definedName>
    <definedName name="Z_B1277D53_29D6_4226_81E2_084FB62977B6_.wvu.PrintArea" localSheetId="11" hidden="1">'Sch-5 After Discount'!$A$1:$D$32</definedName>
    <definedName name="Z_B1277D53_29D6_4226_81E2_084FB62977B6_.wvu.PrintArea" localSheetId="12" hidden="1">'Sch-6'!$A$1:$J$25</definedName>
    <definedName name="Z_B1277D53_29D6_4226_81E2_084FB62977B6_.wvu.PrintArea" localSheetId="13" hidden="1">'Sch-6 Dis'!$A$1:$F$28</definedName>
    <definedName name="Z_B1277D53_29D6_4226_81E2_084FB62977B6_.wvu.PrintArea" localSheetId="20" hidden="1">'T &amp; D'!$A$1:$E$12</definedName>
    <definedName name="Z_B1277D53_29D6_4226_81E2_084FB62977B6_.wvu.PrintTitles" localSheetId="3" hidden="1">'Sch-1'!$15:$17</definedName>
    <definedName name="Z_B1277D53_29D6_4226_81E2_084FB62977B6_.wvu.PrintTitles" localSheetId="4" hidden="1">'Sch-1 Dis'!$15:$17</definedName>
    <definedName name="Z_B1277D53_29D6_4226_81E2_084FB62977B6_.wvu.PrintTitles" localSheetId="5" hidden="1">'Sch-2'!$13:$15</definedName>
    <definedName name="Z_B1277D53_29D6_4226_81E2_084FB62977B6_.wvu.PrintTitles" localSheetId="6" hidden="1">'Sch-2 Dis'!$13:$15</definedName>
    <definedName name="Z_B1277D53_29D6_4226_81E2_084FB62977B6_.wvu.PrintTitles" localSheetId="7" hidden="1">'Sch-3 '!$14:$16</definedName>
    <definedName name="Z_B1277D53_29D6_4226_81E2_084FB62977B6_.wvu.PrintTitles" localSheetId="8" hidden="1">'Sch-4'!$3:$13</definedName>
    <definedName name="Z_B1277D53_29D6_4226_81E2_084FB62977B6_.wvu.PrintTitles" localSheetId="9" hidden="1">'Sch-4 Dis'!$3:$13</definedName>
    <definedName name="Z_B1277D53_29D6_4226_81E2_084FB62977B6_.wvu.PrintTitles" localSheetId="10" hidden="1">'Sch-5'!$3:$13</definedName>
    <definedName name="Z_B1277D53_29D6_4226_81E2_084FB62977B6_.wvu.PrintTitles" localSheetId="11" hidden="1">'Sch-5 After Discount'!$3:$13</definedName>
    <definedName name="Z_B1277D53_29D6_4226_81E2_084FB62977B6_.wvu.PrintTitles" localSheetId="12" hidden="1">'Sch-6'!$14:$14</definedName>
    <definedName name="Z_B1277D53_29D6_4226_81E2_084FB62977B6_.wvu.PrintTitles" localSheetId="13" hidden="1">'Sch-6 Dis'!$14:$14</definedName>
    <definedName name="Z_B1277D53_29D6_4226_81E2_084FB62977B6_.wvu.Rows" localSheetId="0" hidden="1">'Basic Data'!$11:$12</definedName>
    <definedName name="Z_B1277D53_29D6_4226_81E2_084FB62977B6_.wvu.Rows" localSheetId="18" hidden="1">'Bid Form 2nd Envelope'!$23:$23</definedName>
    <definedName name="Z_B1277D53_29D6_4226_81E2_084FB62977B6_.wvu.Rows" localSheetId="1" hidden="1">Cover!$7:$7,Cover!$10:$10</definedName>
    <definedName name="Z_B1277D53_29D6_4226_81E2_084FB62977B6_.wvu.Rows" localSheetId="14" hidden="1">Discount!$21:$21,Discount!$27:$27</definedName>
    <definedName name="Z_B1277D53_29D6_4226_81E2_084FB62977B6_.wvu.Rows" localSheetId="3" hidden="1">'Sch-1'!#REF!</definedName>
    <definedName name="Z_BE00177C_666B_4CCB_B6AF_EE8409A04F15_.wvu.Cols" localSheetId="14" hidden="1">Discount!$I:$O</definedName>
    <definedName name="Z_BE00177C_666B_4CCB_B6AF_EE8409A04F15_.wvu.Cols" localSheetId="3" hidden="1">'Sch-1'!$R:$V</definedName>
    <definedName name="Z_BE00177C_666B_4CCB_B6AF_EE8409A04F15_.wvu.Cols" localSheetId="4" hidden="1">'Sch-1 Dis'!$K:$K</definedName>
    <definedName name="Z_BE00177C_666B_4CCB_B6AF_EE8409A04F15_.wvu.Cols" localSheetId="5" hidden="1">'Sch-2'!$M:$N</definedName>
    <definedName name="Z_BE00177C_666B_4CCB_B6AF_EE8409A04F15_.wvu.Cols" localSheetId="7" hidden="1">'Sch-3 '!$Q:$AB</definedName>
    <definedName name="Z_BE00177C_666B_4CCB_B6AF_EE8409A04F15_.wvu.Cols" localSheetId="12" hidden="1">'Sch-6'!$L:$L</definedName>
    <definedName name="Z_BE00177C_666B_4CCB_B6AF_EE8409A04F15_.wvu.PrintArea" localSheetId="18" hidden="1">'Bid Form 2nd Envelope'!$A$1:$F$52</definedName>
    <definedName name="Z_BE00177C_666B_4CCB_B6AF_EE8409A04F15_.wvu.PrintArea" localSheetId="1" hidden="1">Cover!$B$1:$E$15</definedName>
    <definedName name="Z_BE00177C_666B_4CCB_B6AF_EE8409A04F15_.wvu.PrintArea" localSheetId="14" hidden="1">Discount!$A$2:$G$43</definedName>
    <definedName name="Z_BE00177C_666B_4CCB_B6AF_EE8409A04F15_.wvu.PrintArea" localSheetId="16" hidden="1">'Entry Tax'!$A$1:$E$16</definedName>
    <definedName name="Z_BE00177C_666B_4CCB_B6AF_EE8409A04F15_.wvu.PrintArea" localSheetId="2" hidden="1">'Names of Bidder'!$B$1:$D$22</definedName>
    <definedName name="Z_BE00177C_666B_4CCB_B6AF_EE8409A04F15_.wvu.PrintArea" localSheetId="15" hidden="1">Octroi!$A$1:$E$16</definedName>
    <definedName name="Z_BE00177C_666B_4CCB_B6AF_EE8409A04F15_.wvu.PrintArea" localSheetId="17" hidden="1">'Other Taxes &amp; Duties'!$A$1:$F$16</definedName>
    <definedName name="Z_BE00177C_666B_4CCB_B6AF_EE8409A04F15_.wvu.PrintArea" localSheetId="19" hidden="1">'Q &amp; C'!$A$1:$F$43</definedName>
    <definedName name="Z_BE00177C_666B_4CCB_B6AF_EE8409A04F15_.wvu.PrintArea" localSheetId="3" hidden="1">'Sch-1'!$A$1:$P$141</definedName>
    <definedName name="Z_BE00177C_666B_4CCB_B6AF_EE8409A04F15_.wvu.PrintArea" localSheetId="4" hidden="1">'Sch-1 Dis'!$A$1:$H$32</definedName>
    <definedName name="Z_BE00177C_666B_4CCB_B6AF_EE8409A04F15_.wvu.PrintArea" localSheetId="5" hidden="1">'Sch-2'!$A$1:$K$135</definedName>
    <definedName name="Z_BE00177C_666B_4CCB_B6AF_EE8409A04F15_.wvu.PrintArea" localSheetId="6" hidden="1">'Sch-2 Dis'!$A$1:$G$24</definedName>
    <definedName name="Z_BE00177C_666B_4CCB_B6AF_EE8409A04F15_.wvu.PrintArea" localSheetId="7" hidden="1">'Sch-3 '!$A$1:$I$28</definedName>
    <definedName name="Z_BE00177C_666B_4CCB_B6AF_EE8409A04F15_.wvu.PrintArea" localSheetId="8" hidden="1">'Sch-4'!$A$1:$E$24</definedName>
    <definedName name="Z_BE00177C_666B_4CCB_B6AF_EE8409A04F15_.wvu.PrintArea" localSheetId="9" hidden="1">'Sch-4 Dis'!$A$1:$E$44</definedName>
    <definedName name="Z_BE00177C_666B_4CCB_B6AF_EE8409A04F15_.wvu.PrintArea" localSheetId="10" hidden="1">'Sch-5'!$A$1:$D$28</definedName>
    <definedName name="Z_BE00177C_666B_4CCB_B6AF_EE8409A04F15_.wvu.PrintArea" localSheetId="11" hidden="1">'Sch-5 After Discount'!$A$1:$D$32</definedName>
    <definedName name="Z_BE00177C_666B_4CCB_B6AF_EE8409A04F15_.wvu.PrintArea" localSheetId="12" hidden="1">'Sch-6'!$A$1:$J$25</definedName>
    <definedName name="Z_BE00177C_666B_4CCB_B6AF_EE8409A04F15_.wvu.PrintArea" localSheetId="13" hidden="1">'Sch-6 Dis'!$A$1:$F$28</definedName>
    <definedName name="Z_BE00177C_666B_4CCB_B6AF_EE8409A04F15_.wvu.PrintArea" localSheetId="20" hidden="1">'T &amp; D'!$A$1:$E$12</definedName>
    <definedName name="Z_BE00177C_666B_4CCB_B6AF_EE8409A04F15_.wvu.PrintTitles" localSheetId="3" hidden="1">'Sch-1'!$15:$17</definedName>
    <definedName name="Z_BE00177C_666B_4CCB_B6AF_EE8409A04F15_.wvu.PrintTitles" localSheetId="4" hidden="1">'Sch-1 Dis'!$15:$17</definedName>
    <definedName name="Z_BE00177C_666B_4CCB_B6AF_EE8409A04F15_.wvu.PrintTitles" localSheetId="5" hidden="1">'Sch-2'!$13:$15</definedName>
    <definedName name="Z_BE00177C_666B_4CCB_B6AF_EE8409A04F15_.wvu.PrintTitles" localSheetId="6" hidden="1">'Sch-2 Dis'!$13:$15</definedName>
    <definedName name="Z_BE00177C_666B_4CCB_B6AF_EE8409A04F15_.wvu.PrintTitles" localSheetId="7" hidden="1">'Sch-3 '!$14:$16</definedName>
    <definedName name="Z_BE00177C_666B_4CCB_B6AF_EE8409A04F15_.wvu.PrintTitles" localSheetId="8" hidden="1">'Sch-4'!$3:$13</definedName>
    <definedName name="Z_BE00177C_666B_4CCB_B6AF_EE8409A04F15_.wvu.PrintTitles" localSheetId="9" hidden="1">'Sch-4 Dis'!$3:$13</definedName>
    <definedName name="Z_BE00177C_666B_4CCB_B6AF_EE8409A04F15_.wvu.PrintTitles" localSheetId="10" hidden="1">'Sch-5'!$3:$13</definedName>
    <definedName name="Z_BE00177C_666B_4CCB_B6AF_EE8409A04F15_.wvu.PrintTitles" localSheetId="11" hidden="1">'Sch-5 After Discount'!$3:$13</definedName>
    <definedName name="Z_BE00177C_666B_4CCB_B6AF_EE8409A04F15_.wvu.PrintTitles" localSheetId="12" hidden="1">'Sch-6'!$14:$14</definedName>
    <definedName name="Z_BE00177C_666B_4CCB_B6AF_EE8409A04F15_.wvu.PrintTitles" localSheetId="13" hidden="1">'Sch-6 Dis'!$14:$14</definedName>
    <definedName name="Z_BE00177C_666B_4CCB_B6AF_EE8409A04F15_.wvu.Rows" localSheetId="0" hidden="1">'Basic Data'!$11:$12</definedName>
    <definedName name="Z_BE00177C_666B_4CCB_B6AF_EE8409A04F15_.wvu.Rows" localSheetId="18" hidden="1">'Bid Form 2nd Envelope'!$23:$23</definedName>
    <definedName name="Z_BE00177C_666B_4CCB_B6AF_EE8409A04F15_.wvu.Rows" localSheetId="1" hidden="1">Cover!$7:$7,Cover!$10:$10</definedName>
    <definedName name="Z_BE00177C_666B_4CCB_B6AF_EE8409A04F15_.wvu.Rows" localSheetId="14" hidden="1">Discount!$19:$19,Discount!$21:$21,Discount!$25:$25,Discount!$27:$27,Discount!$29:$33</definedName>
    <definedName name="Z_BE00177C_666B_4CCB_B6AF_EE8409A04F15_.wvu.Rows" localSheetId="3" hidden="1">'Sch-1'!#REF!</definedName>
    <definedName name="Z_BE00177C_666B_4CCB_B6AF_EE8409A04F15_.wvu.Rows" localSheetId="12" hidden="1">'Sch-6'!#REF!,'Sch-6'!#REF!</definedName>
    <definedName name="Z_C39F923C_6CD3_45D8_86F8_6C4D806DDD7E_.wvu.Cols" localSheetId="14" hidden="1">Discount!$I:$P</definedName>
    <definedName name="Z_C39F923C_6CD3_45D8_86F8_6C4D806DDD7E_.wvu.Cols" localSheetId="3" hidden="1">'Sch-1'!$R:$V</definedName>
    <definedName name="Z_C39F923C_6CD3_45D8_86F8_6C4D806DDD7E_.wvu.Cols" localSheetId="4" hidden="1">'Sch-1 Dis'!$K:$K</definedName>
    <definedName name="Z_C39F923C_6CD3_45D8_86F8_6C4D806DDD7E_.wvu.Cols" localSheetId="5" hidden="1">'Sch-2'!$M:$N</definedName>
    <definedName name="Z_C39F923C_6CD3_45D8_86F8_6C4D806DDD7E_.wvu.Cols" localSheetId="12" hidden="1">'Sch-6'!$L:$L</definedName>
    <definedName name="Z_C39F923C_6CD3_45D8_86F8_6C4D806DDD7E_.wvu.PrintArea" localSheetId="18" hidden="1">'Bid Form 2nd Envelope'!$A$1:$F$52</definedName>
    <definedName name="Z_C39F923C_6CD3_45D8_86F8_6C4D806DDD7E_.wvu.PrintArea" localSheetId="1" hidden="1">Cover!$B$1:$E$15</definedName>
    <definedName name="Z_C39F923C_6CD3_45D8_86F8_6C4D806DDD7E_.wvu.PrintArea" localSheetId="14" hidden="1">Discount!$A$2:$G$43</definedName>
    <definedName name="Z_C39F923C_6CD3_45D8_86F8_6C4D806DDD7E_.wvu.PrintArea" localSheetId="16" hidden="1">'Entry Tax'!$A$1:$E$16</definedName>
    <definedName name="Z_C39F923C_6CD3_45D8_86F8_6C4D806DDD7E_.wvu.PrintArea" localSheetId="2" hidden="1">'Names of Bidder'!$B$1:$D$22</definedName>
    <definedName name="Z_C39F923C_6CD3_45D8_86F8_6C4D806DDD7E_.wvu.PrintArea" localSheetId="15" hidden="1">Octroi!$A$1:$E$16</definedName>
    <definedName name="Z_C39F923C_6CD3_45D8_86F8_6C4D806DDD7E_.wvu.PrintArea" localSheetId="17" hidden="1">'Other Taxes &amp; Duties'!$A$1:$F$16</definedName>
    <definedName name="Z_C39F923C_6CD3_45D8_86F8_6C4D806DDD7E_.wvu.PrintArea" localSheetId="19" hidden="1">'Q &amp; C'!$A$1:$F$43</definedName>
    <definedName name="Z_C39F923C_6CD3_45D8_86F8_6C4D806DDD7E_.wvu.PrintArea" localSheetId="3" hidden="1">'Sch-1'!$A$1:$P$141</definedName>
    <definedName name="Z_C39F923C_6CD3_45D8_86F8_6C4D806DDD7E_.wvu.PrintArea" localSheetId="4" hidden="1">'Sch-1 Dis'!$A$1:$H$32</definedName>
    <definedName name="Z_C39F923C_6CD3_45D8_86F8_6C4D806DDD7E_.wvu.PrintArea" localSheetId="5" hidden="1">'Sch-2'!$A$1:$K$135</definedName>
    <definedName name="Z_C39F923C_6CD3_45D8_86F8_6C4D806DDD7E_.wvu.PrintArea" localSheetId="6" hidden="1">'Sch-2 Dis'!$A$1:$G$24</definedName>
    <definedName name="Z_C39F923C_6CD3_45D8_86F8_6C4D806DDD7E_.wvu.PrintArea" localSheetId="7" hidden="1">'Sch-3 '!$A$1:$I$28</definedName>
    <definedName name="Z_C39F923C_6CD3_45D8_86F8_6C4D806DDD7E_.wvu.PrintArea" localSheetId="8" hidden="1">'Sch-4'!$A$1:$E$24</definedName>
    <definedName name="Z_C39F923C_6CD3_45D8_86F8_6C4D806DDD7E_.wvu.PrintArea" localSheetId="9" hidden="1">'Sch-4 Dis'!$A$1:$E$44</definedName>
    <definedName name="Z_C39F923C_6CD3_45D8_86F8_6C4D806DDD7E_.wvu.PrintArea" localSheetId="10" hidden="1">'Sch-5'!$A$1:$D$28</definedName>
    <definedName name="Z_C39F923C_6CD3_45D8_86F8_6C4D806DDD7E_.wvu.PrintArea" localSheetId="11" hidden="1">'Sch-5 After Discount'!$A$1:$D$32</definedName>
    <definedName name="Z_C39F923C_6CD3_45D8_86F8_6C4D806DDD7E_.wvu.PrintArea" localSheetId="12" hidden="1">'Sch-6'!$A$1:$J$25</definedName>
    <definedName name="Z_C39F923C_6CD3_45D8_86F8_6C4D806DDD7E_.wvu.PrintArea" localSheetId="13" hidden="1">'Sch-6 Dis'!$A$1:$F$28</definedName>
    <definedName name="Z_C39F923C_6CD3_45D8_86F8_6C4D806DDD7E_.wvu.PrintArea" localSheetId="20" hidden="1">'T &amp; D'!$A$1:$E$12</definedName>
    <definedName name="Z_C39F923C_6CD3_45D8_86F8_6C4D806DDD7E_.wvu.PrintTitles" localSheetId="3" hidden="1">'Sch-1'!$15:$17</definedName>
    <definedName name="Z_C39F923C_6CD3_45D8_86F8_6C4D806DDD7E_.wvu.PrintTitles" localSheetId="4" hidden="1">'Sch-1 Dis'!$15:$17</definedName>
    <definedName name="Z_C39F923C_6CD3_45D8_86F8_6C4D806DDD7E_.wvu.PrintTitles" localSheetId="5" hidden="1">'Sch-2'!$13:$15</definedName>
    <definedName name="Z_C39F923C_6CD3_45D8_86F8_6C4D806DDD7E_.wvu.PrintTitles" localSheetId="6" hidden="1">'Sch-2 Dis'!$13:$15</definedName>
    <definedName name="Z_C39F923C_6CD3_45D8_86F8_6C4D806DDD7E_.wvu.PrintTitles" localSheetId="7" hidden="1">'Sch-3 '!$14:$16</definedName>
    <definedName name="Z_C39F923C_6CD3_45D8_86F8_6C4D806DDD7E_.wvu.PrintTitles" localSheetId="8" hidden="1">'Sch-4'!$3:$13</definedName>
    <definedName name="Z_C39F923C_6CD3_45D8_86F8_6C4D806DDD7E_.wvu.PrintTitles" localSheetId="9" hidden="1">'Sch-4 Dis'!$3:$13</definedName>
    <definedName name="Z_C39F923C_6CD3_45D8_86F8_6C4D806DDD7E_.wvu.PrintTitles" localSheetId="10" hidden="1">'Sch-5'!$3:$13</definedName>
    <definedName name="Z_C39F923C_6CD3_45D8_86F8_6C4D806DDD7E_.wvu.PrintTitles" localSheetId="11" hidden="1">'Sch-5 After Discount'!$3:$13</definedName>
    <definedName name="Z_C39F923C_6CD3_45D8_86F8_6C4D806DDD7E_.wvu.PrintTitles" localSheetId="12" hidden="1">'Sch-6'!$14:$14</definedName>
    <definedName name="Z_C39F923C_6CD3_45D8_86F8_6C4D806DDD7E_.wvu.PrintTitles" localSheetId="13" hidden="1">'Sch-6 Dis'!$14:$14</definedName>
    <definedName name="Z_C39F923C_6CD3_45D8_86F8_6C4D806DDD7E_.wvu.Rows" localSheetId="0" hidden="1">'Basic Data'!$11:$12</definedName>
    <definedName name="Z_C39F923C_6CD3_45D8_86F8_6C4D806DDD7E_.wvu.Rows" localSheetId="18" hidden="1">'Bid Form 2nd Envelope'!$23:$23</definedName>
    <definedName name="Z_C39F923C_6CD3_45D8_86F8_6C4D806DDD7E_.wvu.Rows" localSheetId="1" hidden="1">Cover!$7:$7,Cover!$10:$10</definedName>
    <definedName name="Z_C39F923C_6CD3_45D8_86F8_6C4D806DDD7E_.wvu.Rows" localSheetId="14" hidden="1">Discount!$21:$21,Discount!$27:$27</definedName>
    <definedName name="Z_C39F923C_6CD3_45D8_86F8_6C4D806DDD7E_.wvu.Rows" localSheetId="3" hidden="1">'Sch-1'!#REF!</definedName>
    <definedName name="Z_D39E83F3_4061_47C5_8153_10B7C21D208A_.wvu.Cols" localSheetId="14" hidden="1">Discount!$I:$O</definedName>
    <definedName name="Z_D39E83F3_4061_47C5_8153_10B7C21D208A_.wvu.Cols" localSheetId="3" hidden="1">'Sch-1'!#REF!,'Sch-1'!$R:$V</definedName>
    <definedName name="Z_D39E83F3_4061_47C5_8153_10B7C21D208A_.wvu.Cols" localSheetId="4" hidden="1">'Sch-1 Dis'!$K:$K</definedName>
    <definedName name="Z_D39E83F3_4061_47C5_8153_10B7C21D208A_.wvu.Cols" localSheetId="5" hidden="1">'Sch-2'!$E:$E,'Sch-2'!$M:$N</definedName>
    <definedName name="Z_D39E83F3_4061_47C5_8153_10B7C21D208A_.wvu.Cols" localSheetId="7" hidden="1">'Sch-3 '!$Q:$AB</definedName>
    <definedName name="Z_D39E83F3_4061_47C5_8153_10B7C21D208A_.wvu.Cols" localSheetId="12" hidden="1">'Sch-6'!$L:$L</definedName>
    <definedName name="Z_D39E83F3_4061_47C5_8153_10B7C21D208A_.wvu.PrintArea" localSheetId="18" hidden="1">'Bid Form 2nd Envelope'!$A$1:$F$52</definedName>
    <definedName name="Z_D39E83F3_4061_47C5_8153_10B7C21D208A_.wvu.PrintArea" localSheetId="1" hidden="1">Cover!$B$1:$E$15</definedName>
    <definedName name="Z_D39E83F3_4061_47C5_8153_10B7C21D208A_.wvu.PrintArea" localSheetId="14" hidden="1">Discount!$A$2:$G$43</definedName>
    <definedName name="Z_D39E83F3_4061_47C5_8153_10B7C21D208A_.wvu.PrintArea" localSheetId="16" hidden="1">'Entry Tax'!$A$1:$E$16</definedName>
    <definedName name="Z_D39E83F3_4061_47C5_8153_10B7C21D208A_.wvu.PrintArea" localSheetId="2" hidden="1">'Names of Bidder'!$B$1:$D$22</definedName>
    <definedName name="Z_D39E83F3_4061_47C5_8153_10B7C21D208A_.wvu.PrintArea" localSheetId="15" hidden="1">Octroi!$A$1:$E$16</definedName>
    <definedName name="Z_D39E83F3_4061_47C5_8153_10B7C21D208A_.wvu.PrintArea" localSheetId="17" hidden="1">'Other Taxes &amp; Duties'!$A$1:$F$16</definedName>
    <definedName name="Z_D39E83F3_4061_47C5_8153_10B7C21D208A_.wvu.PrintArea" localSheetId="19" hidden="1">'Q &amp; C'!$A$1:$F$43</definedName>
    <definedName name="Z_D39E83F3_4061_47C5_8153_10B7C21D208A_.wvu.PrintArea" localSheetId="3" hidden="1">'Sch-1'!$A$1:$P$139</definedName>
    <definedName name="Z_D39E83F3_4061_47C5_8153_10B7C21D208A_.wvu.PrintArea" localSheetId="4" hidden="1">'Sch-1 Dis'!$A$1:$H$32</definedName>
    <definedName name="Z_D39E83F3_4061_47C5_8153_10B7C21D208A_.wvu.PrintArea" localSheetId="5" hidden="1">'Sch-2'!$A$1:$K$135</definedName>
    <definedName name="Z_D39E83F3_4061_47C5_8153_10B7C21D208A_.wvu.PrintArea" localSheetId="6" hidden="1">'Sch-2 Dis'!$A$1:$G$24</definedName>
    <definedName name="Z_D39E83F3_4061_47C5_8153_10B7C21D208A_.wvu.PrintArea" localSheetId="7" hidden="1">'Sch-3 '!$A$1:$I$28</definedName>
    <definedName name="Z_D39E83F3_4061_47C5_8153_10B7C21D208A_.wvu.PrintArea" localSheetId="8" hidden="1">'Sch-4'!$A$1:$E$24</definedName>
    <definedName name="Z_D39E83F3_4061_47C5_8153_10B7C21D208A_.wvu.PrintArea" localSheetId="9" hidden="1">'Sch-4 Dis'!$A$1:$E$44</definedName>
    <definedName name="Z_D39E83F3_4061_47C5_8153_10B7C21D208A_.wvu.PrintArea" localSheetId="10" hidden="1">'Sch-5'!$A$1:$D$27</definedName>
    <definedName name="Z_D39E83F3_4061_47C5_8153_10B7C21D208A_.wvu.PrintArea" localSheetId="11" hidden="1">'Sch-5 After Discount'!$A$1:$D$32</definedName>
    <definedName name="Z_D39E83F3_4061_47C5_8153_10B7C21D208A_.wvu.PrintArea" localSheetId="12" hidden="1">'Sch-6'!$A$1:$J$25</definedName>
    <definedName name="Z_D39E83F3_4061_47C5_8153_10B7C21D208A_.wvu.PrintArea" localSheetId="13" hidden="1">'Sch-6 Dis'!$A$1:$F$28</definedName>
    <definedName name="Z_D39E83F3_4061_47C5_8153_10B7C21D208A_.wvu.PrintArea" localSheetId="20" hidden="1">'T &amp; D'!$A$1:$E$12</definedName>
    <definedName name="Z_D39E83F3_4061_47C5_8153_10B7C21D208A_.wvu.PrintTitles" localSheetId="3" hidden="1">'Sch-1'!$15:$17</definedName>
    <definedName name="Z_D39E83F3_4061_47C5_8153_10B7C21D208A_.wvu.PrintTitles" localSheetId="4" hidden="1">'Sch-1 Dis'!$15:$17</definedName>
    <definedName name="Z_D39E83F3_4061_47C5_8153_10B7C21D208A_.wvu.PrintTitles" localSheetId="5" hidden="1">'Sch-2'!$13:$15</definedName>
    <definedName name="Z_D39E83F3_4061_47C5_8153_10B7C21D208A_.wvu.PrintTitles" localSheetId="6" hidden="1">'Sch-2 Dis'!$13:$15</definedName>
    <definedName name="Z_D39E83F3_4061_47C5_8153_10B7C21D208A_.wvu.PrintTitles" localSheetId="7" hidden="1">'Sch-3 '!$14:$16</definedName>
    <definedName name="Z_D39E83F3_4061_47C5_8153_10B7C21D208A_.wvu.PrintTitles" localSheetId="8" hidden="1">'Sch-4'!$3:$13</definedName>
    <definedName name="Z_D39E83F3_4061_47C5_8153_10B7C21D208A_.wvu.PrintTitles" localSheetId="9" hidden="1">'Sch-4 Dis'!$3:$13</definedName>
    <definedName name="Z_D39E83F3_4061_47C5_8153_10B7C21D208A_.wvu.PrintTitles" localSheetId="10" hidden="1">'Sch-5'!$3:$13</definedName>
    <definedName name="Z_D39E83F3_4061_47C5_8153_10B7C21D208A_.wvu.PrintTitles" localSheetId="11" hidden="1">'Sch-5 After Discount'!$3:$13</definedName>
    <definedName name="Z_D39E83F3_4061_47C5_8153_10B7C21D208A_.wvu.PrintTitles" localSheetId="12" hidden="1">'Sch-6'!$14:$14</definedName>
    <definedName name="Z_D39E83F3_4061_47C5_8153_10B7C21D208A_.wvu.PrintTitles" localSheetId="13" hidden="1">'Sch-6 Dis'!$14:$14</definedName>
    <definedName name="Z_D39E83F3_4061_47C5_8153_10B7C21D208A_.wvu.Rows" localSheetId="0" hidden="1">'Basic Data'!$11:$12</definedName>
    <definedName name="Z_D39E83F3_4061_47C5_8153_10B7C21D208A_.wvu.Rows" localSheetId="18" hidden="1">'Bid Form 2nd Envelope'!$23:$23</definedName>
    <definedName name="Z_D39E83F3_4061_47C5_8153_10B7C21D208A_.wvu.Rows" localSheetId="1" hidden="1">Cover!$7:$7,Cover!$10:$10</definedName>
    <definedName name="Z_D39E83F3_4061_47C5_8153_10B7C21D208A_.wvu.Rows" localSheetId="14" hidden="1">Discount!$19:$19,Discount!$21:$21,Discount!$25:$25,Discount!$27:$27</definedName>
    <definedName name="Z_D39E83F3_4061_47C5_8153_10B7C21D208A_.wvu.Rows" localSheetId="12" hidden="1">'Sch-6'!#REF!</definedName>
    <definedName name="Z_D545044E_B7FF_408B_A291_2187C526EC3D_.wvu.Cols" localSheetId="14" hidden="1">Discount!$I:$N</definedName>
    <definedName name="Z_D545044E_B7FF_408B_A291_2187C526EC3D_.wvu.Cols" localSheetId="3" hidden="1">'Sch-1'!$P:$P,'Sch-1'!$R:$U,'Sch-1'!$W:$W</definedName>
    <definedName name="Z_D545044E_B7FF_408B_A291_2187C526EC3D_.wvu.Cols" localSheetId="4" hidden="1">'Sch-1 Dis'!$K:$K</definedName>
    <definedName name="Z_D545044E_B7FF_408B_A291_2187C526EC3D_.wvu.Cols" localSheetId="5" hidden="1">'Sch-2'!$M:$N</definedName>
    <definedName name="Z_D545044E_B7FF_408B_A291_2187C526EC3D_.wvu.Cols" localSheetId="7" hidden="1">'Sch-3 '!$Q:$AB</definedName>
    <definedName name="Z_D545044E_B7FF_408B_A291_2187C526EC3D_.wvu.Cols" localSheetId="12" hidden="1">'Sch-6'!$E:$E,'Sch-6'!$L:$L</definedName>
    <definedName name="Z_D545044E_B7FF_408B_A291_2187C526EC3D_.wvu.FilterData" localSheetId="3" hidden="1">'Sch-1'!#REF!</definedName>
    <definedName name="Z_D545044E_B7FF_408B_A291_2187C526EC3D_.wvu.PrintArea" localSheetId="18" hidden="1">'Bid Form 2nd Envelope'!$A$1:$F$52</definedName>
    <definedName name="Z_D545044E_B7FF_408B_A291_2187C526EC3D_.wvu.PrintArea" localSheetId="1" hidden="1">Cover!$B$1:$E$15</definedName>
    <definedName name="Z_D545044E_B7FF_408B_A291_2187C526EC3D_.wvu.PrintArea" localSheetId="14" hidden="1">Discount!$A$2:$G$43</definedName>
    <definedName name="Z_D545044E_B7FF_408B_A291_2187C526EC3D_.wvu.PrintArea" localSheetId="16" hidden="1">'Entry Tax'!$A$1:$E$16</definedName>
    <definedName name="Z_D545044E_B7FF_408B_A291_2187C526EC3D_.wvu.PrintArea" localSheetId="2" hidden="1">'Names of Bidder'!$B$1:$D$22</definedName>
    <definedName name="Z_D545044E_B7FF_408B_A291_2187C526EC3D_.wvu.PrintArea" localSheetId="15" hidden="1">Octroi!$A$1:$E$16</definedName>
    <definedName name="Z_D545044E_B7FF_408B_A291_2187C526EC3D_.wvu.PrintArea" localSheetId="17" hidden="1">'Other Taxes &amp; Duties'!$A$1:$F$16</definedName>
    <definedName name="Z_D545044E_B7FF_408B_A291_2187C526EC3D_.wvu.PrintArea" localSheetId="19" hidden="1">'Q &amp; C'!$A$1:$F$43</definedName>
    <definedName name="Z_D545044E_B7FF_408B_A291_2187C526EC3D_.wvu.PrintArea" localSheetId="3" hidden="1">'Sch-1'!$A$1:$P$139</definedName>
    <definedName name="Z_D545044E_B7FF_408B_A291_2187C526EC3D_.wvu.PrintArea" localSheetId="4" hidden="1">'Sch-1 Dis'!$A$1:$H$32</definedName>
    <definedName name="Z_D545044E_B7FF_408B_A291_2187C526EC3D_.wvu.PrintArea" localSheetId="5" hidden="1">'Sch-2'!$A$1:$K$135</definedName>
    <definedName name="Z_D545044E_B7FF_408B_A291_2187C526EC3D_.wvu.PrintArea" localSheetId="6" hidden="1">'Sch-2 Dis'!$A$1:$G$24</definedName>
    <definedName name="Z_D545044E_B7FF_408B_A291_2187C526EC3D_.wvu.PrintArea" localSheetId="7" hidden="1">'Sch-3 '!$A$1:$I$28</definedName>
    <definedName name="Z_D545044E_B7FF_408B_A291_2187C526EC3D_.wvu.PrintArea" localSheetId="8" hidden="1">'Sch-4'!$A$1:$E$24</definedName>
    <definedName name="Z_D545044E_B7FF_408B_A291_2187C526EC3D_.wvu.PrintArea" localSheetId="9" hidden="1">'Sch-4 Dis'!$A$1:$E$44</definedName>
    <definedName name="Z_D545044E_B7FF_408B_A291_2187C526EC3D_.wvu.PrintArea" localSheetId="10" hidden="1">'Sch-5'!$A$1:$D$27</definedName>
    <definedName name="Z_D545044E_B7FF_408B_A291_2187C526EC3D_.wvu.PrintArea" localSheetId="11" hidden="1">'Sch-5 After Discount'!$A$1:$D$32</definedName>
    <definedName name="Z_D545044E_B7FF_408B_A291_2187C526EC3D_.wvu.PrintArea" localSheetId="12" hidden="1">'Sch-6'!$A$1:$J$25</definedName>
    <definedName name="Z_D545044E_B7FF_408B_A291_2187C526EC3D_.wvu.PrintArea" localSheetId="13" hidden="1">'Sch-6 Dis'!$A$1:$F$28</definedName>
    <definedName name="Z_D545044E_B7FF_408B_A291_2187C526EC3D_.wvu.PrintArea" localSheetId="20" hidden="1">'T &amp; D'!$A$1:$E$12</definedName>
    <definedName name="Z_D545044E_B7FF_408B_A291_2187C526EC3D_.wvu.PrintTitles" localSheetId="3" hidden="1">'Sch-1'!$15:$17</definedName>
    <definedName name="Z_D545044E_B7FF_408B_A291_2187C526EC3D_.wvu.PrintTitles" localSheetId="4" hidden="1">'Sch-1 Dis'!$15:$17</definedName>
    <definedName name="Z_D545044E_B7FF_408B_A291_2187C526EC3D_.wvu.PrintTitles" localSheetId="5" hidden="1">'Sch-2'!$13:$15</definedName>
    <definedName name="Z_D545044E_B7FF_408B_A291_2187C526EC3D_.wvu.PrintTitles" localSheetId="6" hidden="1">'Sch-2 Dis'!$13:$15</definedName>
    <definedName name="Z_D545044E_B7FF_408B_A291_2187C526EC3D_.wvu.PrintTitles" localSheetId="7" hidden="1">'Sch-3 '!$14:$16</definedName>
    <definedName name="Z_D545044E_B7FF_408B_A291_2187C526EC3D_.wvu.PrintTitles" localSheetId="8" hidden="1">'Sch-4'!$3:$13</definedName>
    <definedName name="Z_D545044E_B7FF_408B_A291_2187C526EC3D_.wvu.PrintTitles" localSheetId="9" hidden="1">'Sch-4 Dis'!$3:$13</definedName>
    <definedName name="Z_D545044E_B7FF_408B_A291_2187C526EC3D_.wvu.PrintTitles" localSheetId="10" hidden="1">'Sch-5'!$3:$13</definedName>
    <definedName name="Z_D545044E_B7FF_408B_A291_2187C526EC3D_.wvu.PrintTitles" localSheetId="11" hidden="1">'Sch-5 After Discount'!$3:$13</definedName>
    <definedName name="Z_D545044E_B7FF_408B_A291_2187C526EC3D_.wvu.PrintTitles" localSheetId="12" hidden="1">'Sch-6'!$14:$14</definedName>
    <definedName name="Z_D545044E_B7FF_408B_A291_2187C526EC3D_.wvu.PrintTitles" localSheetId="13" hidden="1">'Sch-6 Dis'!$14:$14</definedName>
    <definedName name="Z_D545044E_B7FF_408B_A291_2187C526EC3D_.wvu.Rows" localSheetId="0" hidden="1">'Basic Data'!$11:$12</definedName>
    <definedName name="Z_D545044E_B7FF_408B_A291_2187C526EC3D_.wvu.Rows" localSheetId="18" hidden="1">'Bid Form 2nd Envelope'!$23:$23,'Bid Form 2nd Envelope'!$34:$34</definedName>
    <definedName name="Z_D545044E_B7FF_408B_A291_2187C526EC3D_.wvu.Rows" localSheetId="1" hidden="1">Cover!$7:$7,Cover!$10:$10</definedName>
    <definedName name="Z_D545044E_B7FF_408B_A291_2187C526EC3D_.wvu.Rows" localSheetId="14" hidden="1">Discount!$19:$19,Discount!$21:$21,Discount!$25:$25,Discount!$27:$27,Discount!$29:$33</definedName>
    <definedName name="Z_D545044E_B7FF_408B_A291_2187C526EC3D_.wvu.Rows" localSheetId="2" hidden="1">'Names of Bidder'!$6:$6</definedName>
    <definedName name="Z_D545044E_B7FF_408B_A291_2187C526EC3D_.wvu.Rows" localSheetId="12" hidden="1">'Sch-6'!$17:$22</definedName>
    <definedName name="Z_D963BE1A_1920_4E18_8F54_07F354CCE224_.wvu.Cols" localSheetId="14" hidden="1">Discount!$I:$O</definedName>
    <definedName name="Z_D963BE1A_1920_4E18_8F54_07F354CCE224_.wvu.Cols" localSheetId="3" hidden="1">'Sch-1'!$R:$V</definedName>
    <definedName name="Z_D963BE1A_1920_4E18_8F54_07F354CCE224_.wvu.Cols" localSheetId="4" hidden="1">'Sch-1 Dis'!$K:$K</definedName>
    <definedName name="Z_D963BE1A_1920_4E18_8F54_07F354CCE224_.wvu.Cols" localSheetId="5" hidden="1">'Sch-2'!$M:$N</definedName>
    <definedName name="Z_D963BE1A_1920_4E18_8F54_07F354CCE224_.wvu.Cols" localSheetId="7" hidden="1">'Sch-3 '!$Q:$AB</definedName>
    <definedName name="Z_D963BE1A_1920_4E18_8F54_07F354CCE224_.wvu.Cols" localSheetId="12" hidden="1">'Sch-6'!$E:$E,'Sch-6'!$L:$L</definedName>
    <definedName name="Z_D963BE1A_1920_4E18_8F54_07F354CCE224_.wvu.PrintArea" localSheetId="18" hidden="1">'Bid Form 2nd Envelope'!$A$1:$F$52</definedName>
    <definedName name="Z_D963BE1A_1920_4E18_8F54_07F354CCE224_.wvu.PrintArea" localSheetId="1" hidden="1">Cover!$B$1:$E$15</definedName>
    <definedName name="Z_D963BE1A_1920_4E18_8F54_07F354CCE224_.wvu.PrintArea" localSheetId="14" hidden="1">Discount!$A$2:$G$43</definedName>
    <definedName name="Z_D963BE1A_1920_4E18_8F54_07F354CCE224_.wvu.PrintArea" localSheetId="16" hidden="1">'Entry Tax'!$A$1:$E$16</definedName>
    <definedName name="Z_D963BE1A_1920_4E18_8F54_07F354CCE224_.wvu.PrintArea" localSheetId="2" hidden="1">'Names of Bidder'!$B$1:$D$22</definedName>
    <definedName name="Z_D963BE1A_1920_4E18_8F54_07F354CCE224_.wvu.PrintArea" localSheetId="15" hidden="1">Octroi!$A$1:$E$16</definedName>
    <definedName name="Z_D963BE1A_1920_4E18_8F54_07F354CCE224_.wvu.PrintArea" localSheetId="17" hidden="1">'Other Taxes &amp; Duties'!$A$1:$F$16</definedName>
    <definedName name="Z_D963BE1A_1920_4E18_8F54_07F354CCE224_.wvu.PrintArea" localSheetId="19" hidden="1">'Q &amp; C'!$A$1:$F$43</definedName>
    <definedName name="Z_D963BE1A_1920_4E18_8F54_07F354CCE224_.wvu.PrintArea" localSheetId="3" hidden="1">'Sch-1'!$A$1:$P$139</definedName>
    <definedName name="Z_D963BE1A_1920_4E18_8F54_07F354CCE224_.wvu.PrintArea" localSheetId="4" hidden="1">'Sch-1 Dis'!$A$1:$H$32</definedName>
    <definedName name="Z_D963BE1A_1920_4E18_8F54_07F354CCE224_.wvu.PrintArea" localSheetId="5" hidden="1">'Sch-2'!$A$1:$K$135</definedName>
    <definedName name="Z_D963BE1A_1920_4E18_8F54_07F354CCE224_.wvu.PrintArea" localSheetId="6" hidden="1">'Sch-2 Dis'!$A$1:$G$24</definedName>
    <definedName name="Z_D963BE1A_1920_4E18_8F54_07F354CCE224_.wvu.PrintArea" localSheetId="7" hidden="1">'Sch-3 '!$A$1:$I$28</definedName>
    <definedName name="Z_D963BE1A_1920_4E18_8F54_07F354CCE224_.wvu.PrintArea" localSheetId="8" hidden="1">'Sch-4'!$A$1:$E$24</definedName>
    <definedName name="Z_D963BE1A_1920_4E18_8F54_07F354CCE224_.wvu.PrintArea" localSheetId="9" hidden="1">'Sch-4 Dis'!$A$1:$E$44</definedName>
    <definedName name="Z_D963BE1A_1920_4E18_8F54_07F354CCE224_.wvu.PrintArea" localSheetId="10" hidden="1">'Sch-5'!$A$1:$D$27</definedName>
    <definedName name="Z_D963BE1A_1920_4E18_8F54_07F354CCE224_.wvu.PrintArea" localSheetId="11" hidden="1">'Sch-5 After Discount'!$A$1:$D$32</definedName>
    <definedName name="Z_D963BE1A_1920_4E18_8F54_07F354CCE224_.wvu.PrintArea" localSheetId="12" hidden="1">'Sch-6'!$A$1:$J$25</definedName>
    <definedName name="Z_D963BE1A_1920_4E18_8F54_07F354CCE224_.wvu.PrintArea" localSheetId="13" hidden="1">'Sch-6 Dis'!$A$1:$F$28</definedName>
    <definedName name="Z_D963BE1A_1920_4E18_8F54_07F354CCE224_.wvu.PrintArea" localSheetId="20" hidden="1">'T &amp; D'!$A$1:$E$12</definedName>
    <definedName name="Z_D963BE1A_1920_4E18_8F54_07F354CCE224_.wvu.PrintTitles" localSheetId="3" hidden="1">'Sch-1'!$15:$17</definedName>
    <definedName name="Z_D963BE1A_1920_4E18_8F54_07F354CCE224_.wvu.PrintTitles" localSheetId="4" hidden="1">'Sch-1 Dis'!$15:$17</definedName>
    <definedName name="Z_D963BE1A_1920_4E18_8F54_07F354CCE224_.wvu.PrintTitles" localSheetId="5" hidden="1">'Sch-2'!$13:$15</definedName>
    <definedName name="Z_D963BE1A_1920_4E18_8F54_07F354CCE224_.wvu.PrintTitles" localSheetId="6" hidden="1">'Sch-2 Dis'!$13:$15</definedName>
    <definedName name="Z_D963BE1A_1920_4E18_8F54_07F354CCE224_.wvu.PrintTitles" localSheetId="7" hidden="1">'Sch-3 '!$14:$16</definedName>
    <definedName name="Z_D963BE1A_1920_4E18_8F54_07F354CCE224_.wvu.PrintTitles" localSheetId="8" hidden="1">'Sch-4'!$3:$13</definedName>
    <definedName name="Z_D963BE1A_1920_4E18_8F54_07F354CCE224_.wvu.PrintTitles" localSheetId="9" hidden="1">'Sch-4 Dis'!$3:$13</definedName>
    <definedName name="Z_D963BE1A_1920_4E18_8F54_07F354CCE224_.wvu.PrintTitles" localSheetId="10" hidden="1">'Sch-5'!$3:$13</definedName>
    <definedName name="Z_D963BE1A_1920_4E18_8F54_07F354CCE224_.wvu.PrintTitles" localSheetId="11" hidden="1">'Sch-5 After Discount'!$3:$13</definedName>
    <definedName name="Z_D963BE1A_1920_4E18_8F54_07F354CCE224_.wvu.PrintTitles" localSheetId="12" hidden="1">'Sch-6'!$14:$14</definedName>
    <definedName name="Z_D963BE1A_1920_4E18_8F54_07F354CCE224_.wvu.PrintTitles" localSheetId="13" hidden="1">'Sch-6 Dis'!$14:$14</definedName>
    <definedName name="Z_D963BE1A_1920_4E18_8F54_07F354CCE224_.wvu.Rows" localSheetId="0" hidden="1">'Basic Data'!$11:$12</definedName>
    <definedName name="Z_D963BE1A_1920_4E18_8F54_07F354CCE224_.wvu.Rows" localSheetId="18" hidden="1">'Bid Form 2nd Envelope'!$23:$23</definedName>
    <definedName name="Z_D963BE1A_1920_4E18_8F54_07F354CCE224_.wvu.Rows" localSheetId="1" hidden="1">Cover!$7:$7,Cover!$10:$10</definedName>
    <definedName name="Z_D963BE1A_1920_4E18_8F54_07F354CCE224_.wvu.Rows" localSheetId="14" hidden="1">Discount!$19:$19,Discount!$21:$21,Discount!$25:$25,Discount!$27:$27,Discount!$29:$33</definedName>
    <definedName name="Z_D963BE1A_1920_4E18_8F54_07F354CCE224_.wvu.Rows" localSheetId="2" hidden="1">'Names of Bidder'!$6:$6</definedName>
    <definedName name="Z_D963BE1A_1920_4E18_8F54_07F354CCE224_.wvu.Rows" localSheetId="12" hidden="1">'Sch-6'!$17:$22</definedName>
    <definedName name="Z_E95B21C1_D936_4435_AF6F_90CF0B6A7506_.wvu.Cols" localSheetId="14" hidden="1">Discount!$I:$P</definedName>
    <definedName name="Z_E95B21C1_D936_4435_AF6F_90CF0B6A7506_.wvu.Cols" localSheetId="3" hidden="1">'Sch-1'!$R:$V</definedName>
    <definedName name="Z_E95B21C1_D936_4435_AF6F_90CF0B6A7506_.wvu.Cols" localSheetId="4" hidden="1">'Sch-1 Dis'!$K:$K</definedName>
    <definedName name="Z_E95B21C1_D936_4435_AF6F_90CF0B6A7506_.wvu.Cols" localSheetId="5" hidden="1">'Sch-2'!$M:$N</definedName>
    <definedName name="Z_E95B21C1_D936_4435_AF6F_90CF0B6A7506_.wvu.Cols" localSheetId="12" hidden="1">'Sch-6'!$L:$L</definedName>
    <definedName name="Z_E95B21C1_D936_4435_AF6F_90CF0B6A7506_.wvu.PrintArea" localSheetId="18" hidden="1">'Bid Form 2nd Envelope'!$A$1:$F$52</definedName>
    <definedName name="Z_E95B21C1_D936_4435_AF6F_90CF0B6A7506_.wvu.PrintArea" localSheetId="1" hidden="1">Cover!$B$1:$E$15</definedName>
    <definedName name="Z_E95B21C1_D936_4435_AF6F_90CF0B6A7506_.wvu.PrintArea" localSheetId="14" hidden="1">Discount!$A$2:$G$43</definedName>
    <definedName name="Z_E95B21C1_D936_4435_AF6F_90CF0B6A7506_.wvu.PrintArea" localSheetId="16" hidden="1">'Entry Tax'!$A$1:$E$16</definedName>
    <definedName name="Z_E95B21C1_D936_4435_AF6F_90CF0B6A7506_.wvu.PrintArea" localSheetId="2" hidden="1">'Names of Bidder'!$B$1:$D$22</definedName>
    <definedName name="Z_E95B21C1_D936_4435_AF6F_90CF0B6A7506_.wvu.PrintArea" localSheetId="15" hidden="1">Octroi!$A$1:$E$16</definedName>
    <definedName name="Z_E95B21C1_D936_4435_AF6F_90CF0B6A7506_.wvu.PrintArea" localSheetId="17" hidden="1">'Other Taxes &amp; Duties'!$A$1:$F$16</definedName>
    <definedName name="Z_E95B21C1_D936_4435_AF6F_90CF0B6A7506_.wvu.PrintArea" localSheetId="19" hidden="1">'Q &amp; C'!$A$1:$F$43</definedName>
    <definedName name="Z_E95B21C1_D936_4435_AF6F_90CF0B6A7506_.wvu.PrintArea" localSheetId="3" hidden="1">'Sch-1'!$A$1:$P$141</definedName>
    <definedName name="Z_E95B21C1_D936_4435_AF6F_90CF0B6A7506_.wvu.PrintArea" localSheetId="4" hidden="1">'Sch-1 Dis'!$A$1:$H$32</definedName>
    <definedName name="Z_E95B21C1_D936_4435_AF6F_90CF0B6A7506_.wvu.PrintArea" localSheetId="5" hidden="1">'Sch-2'!$A$1:$K$135</definedName>
    <definedName name="Z_E95B21C1_D936_4435_AF6F_90CF0B6A7506_.wvu.PrintArea" localSheetId="6" hidden="1">'Sch-2 Dis'!$A$1:$G$24</definedName>
    <definedName name="Z_E95B21C1_D936_4435_AF6F_90CF0B6A7506_.wvu.PrintArea" localSheetId="7" hidden="1">'Sch-3 '!$A$1:$I$28</definedName>
    <definedName name="Z_E95B21C1_D936_4435_AF6F_90CF0B6A7506_.wvu.PrintArea" localSheetId="8" hidden="1">'Sch-4'!$A$1:$E$24</definedName>
    <definedName name="Z_E95B21C1_D936_4435_AF6F_90CF0B6A7506_.wvu.PrintArea" localSheetId="9" hidden="1">'Sch-4 Dis'!$A$1:$E$44</definedName>
    <definedName name="Z_E95B21C1_D936_4435_AF6F_90CF0B6A7506_.wvu.PrintArea" localSheetId="10" hidden="1">'Sch-5'!$A$1:$D$28</definedName>
    <definedName name="Z_E95B21C1_D936_4435_AF6F_90CF0B6A7506_.wvu.PrintArea" localSheetId="11" hidden="1">'Sch-5 After Discount'!$A$1:$D$32</definedName>
    <definedName name="Z_E95B21C1_D936_4435_AF6F_90CF0B6A7506_.wvu.PrintArea" localSheetId="12" hidden="1">'Sch-6'!$A$1:$J$25</definedName>
    <definedName name="Z_E95B21C1_D936_4435_AF6F_90CF0B6A7506_.wvu.PrintArea" localSheetId="13" hidden="1">'Sch-6 Dis'!$A$1:$F$28</definedName>
    <definedName name="Z_E95B21C1_D936_4435_AF6F_90CF0B6A7506_.wvu.PrintArea" localSheetId="20" hidden="1">'T &amp; D'!$A$1:$E$12</definedName>
    <definedName name="Z_E95B21C1_D936_4435_AF6F_90CF0B6A7506_.wvu.PrintTitles" localSheetId="3" hidden="1">'Sch-1'!$15:$17</definedName>
    <definedName name="Z_E95B21C1_D936_4435_AF6F_90CF0B6A7506_.wvu.PrintTitles" localSheetId="4" hidden="1">'Sch-1 Dis'!$15:$17</definedName>
    <definedName name="Z_E95B21C1_D936_4435_AF6F_90CF0B6A7506_.wvu.PrintTitles" localSheetId="5" hidden="1">'Sch-2'!$13:$15</definedName>
    <definedName name="Z_E95B21C1_D936_4435_AF6F_90CF0B6A7506_.wvu.PrintTitles" localSheetId="6" hidden="1">'Sch-2 Dis'!$13:$15</definedName>
    <definedName name="Z_E95B21C1_D936_4435_AF6F_90CF0B6A7506_.wvu.PrintTitles" localSheetId="7" hidden="1">'Sch-3 '!$14:$16</definedName>
    <definedName name="Z_E95B21C1_D936_4435_AF6F_90CF0B6A7506_.wvu.PrintTitles" localSheetId="8" hidden="1">'Sch-4'!$3:$13</definedName>
    <definedName name="Z_E95B21C1_D936_4435_AF6F_90CF0B6A7506_.wvu.PrintTitles" localSheetId="9" hidden="1">'Sch-4 Dis'!$3:$13</definedName>
    <definedName name="Z_E95B21C1_D936_4435_AF6F_90CF0B6A7506_.wvu.PrintTitles" localSheetId="10" hidden="1">'Sch-5'!$3:$13</definedName>
    <definedName name="Z_E95B21C1_D936_4435_AF6F_90CF0B6A7506_.wvu.PrintTitles" localSheetId="11" hidden="1">'Sch-5 After Discount'!$3:$13</definedName>
    <definedName name="Z_E95B21C1_D936_4435_AF6F_90CF0B6A7506_.wvu.PrintTitles" localSheetId="12" hidden="1">'Sch-6'!$14:$14</definedName>
    <definedName name="Z_E95B21C1_D936_4435_AF6F_90CF0B6A7506_.wvu.PrintTitles" localSheetId="13" hidden="1">'Sch-6 Dis'!$14:$14</definedName>
    <definedName name="Z_E95B21C1_D936_4435_AF6F_90CF0B6A7506_.wvu.Rows" localSheetId="0" hidden="1">'Basic Data'!$11:$12</definedName>
    <definedName name="Z_E95B21C1_D936_4435_AF6F_90CF0B6A7506_.wvu.Rows" localSheetId="18" hidden="1">'Bid Form 2nd Envelope'!$23:$23</definedName>
    <definedName name="Z_E95B21C1_D936_4435_AF6F_90CF0B6A7506_.wvu.Rows" localSheetId="1" hidden="1">Cover!$7:$7,Cover!$10:$10</definedName>
    <definedName name="Z_E95B21C1_D936_4435_AF6F_90CF0B6A7506_.wvu.Rows" localSheetId="14" hidden="1">Discount!$21:$21,Discount!$27:$27</definedName>
    <definedName name="Z_E95B21C1_D936_4435_AF6F_90CF0B6A7506_.wvu.Rows" localSheetId="3" hidden="1">'Sch-1'!#REF!</definedName>
    <definedName name="Z_EF525F2E_18DE_47FD_A864_6F2A2CA91061_.wvu.Cols" localSheetId="14" hidden="1">Discount!$I:$O</definedName>
    <definedName name="Z_EF525F2E_18DE_47FD_A864_6F2A2CA91061_.wvu.Cols" localSheetId="3" hidden="1">'Sch-1'!$R:$V</definedName>
    <definedName name="Z_EF525F2E_18DE_47FD_A864_6F2A2CA91061_.wvu.Cols" localSheetId="4" hidden="1">'Sch-1 Dis'!$K:$K</definedName>
    <definedName name="Z_EF525F2E_18DE_47FD_A864_6F2A2CA91061_.wvu.Cols" localSheetId="5" hidden="1">'Sch-2'!$M:$N</definedName>
    <definedName name="Z_EF525F2E_18DE_47FD_A864_6F2A2CA91061_.wvu.Cols" localSheetId="12" hidden="1">'Sch-6'!$L:$L</definedName>
    <definedName name="Z_EF525F2E_18DE_47FD_A864_6F2A2CA91061_.wvu.PrintArea" localSheetId="18" hidden="1">'Bid Form 2nd Envelope'!$A$1:$F$52</definedName>
    <definedName name="Z_EF525F2E_18DE_47FD_A864_6F2A2CA91061_.wvu.PrintArea" localSheetId="1" hidden="1">Cover!$B$1:$E$15</definedName>
    <definedName name="Z_EF525F2E_18DE_47FD_A864_6F2A2CA91061_.wvu.PrintArea" localSheetId="14" hidden="1">Discount!$A$2:$G$43</definedName>
    <definedName name="Z_EF525F2E_18DE_47FD_A864_6F2A2CA91061_.wvu.PrintArea" localSheetId="16" hidden="1">'Entry Tax'!$A$1:$E$16</definedName>
    <definedName name="Z_EF525F2E_18DE_47FD_A864_6F2A2CA91061_.wvu.PrintArea" localSheetId="2" hidden="1">'Names of Bidder'!$B$1:$D$22</definedName>
    <definedName name="Z_EF525F2E_18DE_47FD_A864_6F2A2CA91061_.wvu.PrintArea" localSheetId="15" hidden="1">Octroi!$A$1:$E$16</definedName>
    <definedName name="Z_EF525F2E_18DE_47FD_A864_6F2A2CA91061_.wvu.PrintArea" localSheetId="17" hidden="1">'Other Taxes &amp; Duties'!$A$1:$F$16</definedName>
    <definedName name="Z_EF525F2E_18DE_47FD_A864_6F2A2CA91061_.wvu.PrintArea" localSheetId="19" hidden="1">'Q &amp; C'!$A$1:$F$43</definedName>
    <definedName name="Z_EF525F2E_18DE_47FD_A864_6F2A2CA91061_.wvu.PrintArea" localSheetId="3" hidden="1">'Sch-1'!$A$1:$P$141</definedName>
    <definedName name="Z_EF525F2E_18DE_47FD_A864_6F2A2CA91061_.wvu.PrintArea" localSheetId="4" hidden="1">'Sch-1 Dis'!$A$1:$H$32</definedName>
    <definedName name="Z_EF525F2E_18DE_47FD_A864_6F2A2CA91061_.wvu.PrintArea" localSheetId="5" hidden="1">'Sch-2'!$A$1:$K$135</definedName>
    <definedName name="Z_EF525F2E_18DE_47FD_A864_6F2A2CA91061_.wvu.PrintArea" localSheetId="6" hidden="1">'Sch-2 Dis'!$A$1:$G$24</definedName>
    <definedName name="Z_EF525F2E_18DE_47FD_A864_6F2A2CA91061_.wvu.PrintArea" localSheetId="7" hidden="1">'Sch-3 '!$A$1:$I$28</definedName>
    <definedName name="Z_EF525F2E_18DE_47FD_A864_6F2A2CA91061_.wvu.PrintArea" localSheetId="8" hidden="1">'Sch-4'!$A$1:$E$24</definedName>
    <definedName name="Z_EF525F2E_18DE_47FD_A864_6F2A2CA91061_.wvu.PrintArea" localSheetId="9" hidden="1">'Sch-4 Dis'!$A$1:$E$44</definedName>
    <definedName name="Z_EF525F2E_18DE_47FD_A864_6F2A2CA91061_.wvu.PrintArea" localSheetId="10" hidden="1">'Sch-5'!$A$1:$D$28</definedName>
    <definedName name="Z_EF525F2E_18DE_47FD_A864_6F2A2CA91061_.wvu.PrintArea" localSheetId="11" hidden="1">'Sch-5 After Discount'!$A$1:$D$32</definedName>
    <definedName name="Z_EF525F2E_18DE_47FD_A864_6F2A2CA91061_.wvu.PrintArea" localSheetId="12" hidden="1">'Sch-6'!$A$1:$J$25</definedName>
    <definedName name="Z_EF525F2E_18DE_47FD_A864_6F2A2CA91061_.wvu.PrintArea" localSheetId="13" hidden="1">'Sch-6 Dis'!$A$1:$F$28</definedName>
    <definedName name="Z_EF525F2E_18DE_47FD_A864_6F2A2CA91061_.wvu.PrintArea" localSheetId="20" hidden="1">'T &amp; D'!$A$1:$E$12</definedName>
    <definedName name="Z_EF525F2E_18DE_47FD_A864_6F2A2CA91061_.wvu.PrintTitles" localSheetId="3" hidden="1">'Sch-1'!$15:$17</definedName>
    <definedName name="Z_EF525F2E_18DE_47FD_A864_6F2A2CA91061_.wvu.PrintTitles" localSheetId="4" hidden="1">'Sch-1 Dis'!$15:$17</definedName>
    <definedName name="Z_EF525F2E_18DE_47FD_A864_6F2A2CA91061_.wvu.PrintTitles" localSheetId="5" hidden="1">'Sch-2'!$13:$15</definedName>
    <definedName name="Z_EF525F2E_18DE_47FD_A864_6F2A2CA91061_.wvu.PrintTitles" localSheetId="6" hidden="1">'Sch-2 Dis'!$13:$15</definedName>
    <definedName name="Z_EF525F2E_18DE_47FD_A864_6F2A2CA91061_.wvu.PrintTitles" localSheetId="7" hidden="1">'Sch-3 '!$14:$16</definedName>
    <definedName name="Z_EF525F2E_18DE_47FD_A864_6F2A2CA91061_.wvu.PrintTitles" localSheetId="8" hidden="1">'Sch-4'!$3:$13</definedName>
    <definedName name="Z_EF525F2E_18DE_47FD_A864_6F2A2CA91061_.wvu.PrintTitles" localSheetId="9" hidden="1">'Sch-4 Dis'!$3:$13</definedName>
    <definedName name="Z_EF525F2E_18DE_47FD_A864_6F2A2CA91061_.wvu.PrintTitles" localSheetId="10" hidden="1">'Sch-5'!$3:$13</definedName>
    <definedName name="Z_EF525F2E_18DE_47FD_A864_6F2A2CA91061_.wvu.PrintTitles" localSheetId="11" hidden="1">'Sch-5 After Discount'!$3:$13</definedName>
    <definedName name="Z_EF525F2E_18DE_47FD_A864_6F2A2CA91061_.wvu.PrintTitles" localSheetId="12" hidden="1">'Sch-6'!$14:$14</definedName>
    <definedName name="Z_EF525F2E_18DE_47FD_A864_6F2A2CA91061_.wvu.PrintTitles" localSheetId="13" hidden="1">'Sch-6 Dis'!$14:$14</definedName>
    <definedName name="Z_EF525F2E_18DE_47FD_A864_6F2A2CA91061_.wvu.Rows" localSheetId="0" hidden="1">'Basic Data'!$11:$12</definedName>
    <definedName name="Z_EF525F2E_18DE_47FD_A864_6F2A2CA91061_.wvu.Rows" localSheetId="18" hidden="1">'Bid Form 2nd Envelope'!$23:$23</definedName>
    <definedName name="Z_EF525F2E_18DE_47FD_A864_6F2A2CA91061_.wvu.Rows" localSheetId="1" hidden="1">Cover!$7:$7,Cover!$10:$10</definedName>
    <definedName name="Z_EF525F2E_18DE_47FD_A864_6F2A2CA91061_.wvu.Rows" localSheetId="14" hidden="1">Discount!$19:$19,Discount!$21:$21,Discount!$25:$25,Discount!$27:$27,Discount!$32:$33</definedName>
    <definedName name="Z_EF525F2E_18DE_47FD_A864_6F2A2CA91061_.wvu.Rows" localSheetId="3" hidden="1">'Sch-1'!#REF!</definedName>
    <definedName name="Z_EF525F2E_18DE_47FD_A864_6F2A2CA91061_.wvu.Rows" localSheetId="5" hidden="1">'Sch-2'!#REF!</definedName>
    <definedName name="Z_EF525F2E_18DE_47FD_A864_6F2A2CA91061_.wvu.Rows" localSheetId="12" hidden="1">'Sch-6'!$16:$20</definedName>
    <definedName name="Z_EFF9997F_F423_457E_8339_C5D06689EC0D_.wvu.Cols" localSheetId="14" hidden="1">Discount!$I:$O</definedName>
    <definedName name="Z_EFF9997F_F423_457E_8339_C5D06689EC0D_.wvu.Cols" localSheetId="3" hidden="1">'Sch-1'!$R:$V</definedName>
    <definedName name="Z_EFF9997F_F423_457E_8339_C5D06689EC0D_.wvu.Cols" localSheetId="4" hidden="1">'Sch-1 Dis'!$K:$K</definedName>
    <definedName name="Z_EFF9997F_F423_457E_8339_C5D06689EC0D_.wvu.Cols" localSheetId="5" hidden="1">'Sch-2'!$M:$N</definedName>
    <definedName name="Z_EFF9997F_F423_457E_8339_C5D06689EC0D_.wvu.Cols" localSheetId="7" hidden="1">'Sch-3 '!$Q:$AB</definedName>
    <definedName name="Z_EFF9997F_F423_457E_8339_C5D06689EC0D_.wvu.Cols" localSheetId="12" hidden="1">'Sch-6'!$L:$L</definedName>
    <definedName name="Z_EFF9997F_F423_457E_8339_C5D06689EC0D_.wvu.PrintArea" localSheetId="18" hidden="1">'Bid Form 2nd Envelope'!$A$1:$F$52</definedName>
    <definedName name="Z_EFF9997F_F423_457E_8339_C5D06689EC0D_.wvu.PrintArea" localSheetId="1" hidden="1">Cover!$B$1:$E$15</definedName>
    <definedName name="Z_EFF9997F_F423_457E_8339_C5D06689EC0D_.wvu.PrintArea" localSheetId="14" hidden="1">Discount!$A$2:$G$43</definedName>
    <definedName name="Z_EFF9997F_F423_457E_8339_C5D06689EC0D_.wvu.PrintArea" localSheetId="16" hidden="1">'Entry Tax'!$A$1:$E$16</definedName>
    <definedName name="Z_EFF9997F_F423_457E_8339_C5D06689EC0D_.wvu.PrintArea" localSheetId="2" hidden="1">'Names of Bidder'!$B$1:$D$22</definedName>
    <definedName name="Z_EFF9997F_F423_457E_8339_C5D06689EC0D_.wvu.PrintArea" localSheetId="15" hidden="1">Octroi!$A$1:$E$16</definedName>
    <definedName name="Z_EFF9997F_F423_457E_8339_C5D06689EC0D_.wvu.PrintArea" localSheetId="17" hidden="1">'Other Taxes &amp; Duties'!$A$1:$F$16</definedName>
    <definedName name="Z_EFF9997F_F423_457E_8339_C5D06689EC0D_.wvu.PrintArea" localSheetId="19" hidden="1">'Q &amp; C'!$A$1:$F$43</definedName>
    <definedName name="Z_EFF9997F_F423_457E_8339_C5D06689EC0D_.wvu.PrintArea" localSheetId="3" hidden="1">'Sch-1'!$A$1:$P$139</definedName>
    <definedName name="Z_EFF9997F_F423_457E_8339_C5D06689EC0D_.wvu.PrintArea" localSheetId="4" hidden="1">'Sch-1 Dis'!$A$1:$H$32</definedName>
    <definedName name="Z_EFF9997F_F423_457E_8339_C5D06689EC0D_.wvu.PrintArea" localSheetId="5" hidden="1">'Sch-2'!$A$1:$K$135</definedName>
    <definedName name="Z_EFF9997F_F423_457E_8339_C5D06689EC0D_.wvu.PrintArea" localSheetId="6" hidden="1">'Sch-2 Dis'!$A$1:$G$24</definedName>
    <definedName name="Z_EFF9997F_F423_457E_8339_C5D06689EC0D_.wvu.PrintArea" localSheetId="7" hidden="1">'Sch-3 '!$A$1:$I$28</definedName>
    <definedName name="Z_EFF9997F_F423_457E_8339_C5D06689EC0D_.wvu.PrintArea" localSheetId="8" hidden="1">'Sch-4'!$A$1:$E$24</definedName>
    <definedName name="Z_EFF9997F_F423_457E_8339_C5D06689EC0D_.wvu.PrintArea" localSheetId="9" hidden="1">'Sch-4 Dis'!$A$1:$E$44</definedName>
    <definedName name="Z_EFF9997F_F423_457E_8339_C5D06689EC0D_.wvu.PrintArea" localSheetId="10" hidden="1">'Sch-5'!$A$1:$D$27</definedName>
    <definedName name="Z_EFF9997F_F423_457E_8339_C5D06689EC0D_.wvu.PrintArea" localSheetId="11" hidden="1">'Sch-5 After Discount'!$A$1:$D$32</definedName>
    <definedName name="Z_EFF9997F_F423_457E_8339_C5D06689EC0D_.wvu.PrintArea" localSheetId="12" hidden="1">'Sch-6'!$A$1:$J$25</definedName>
    <definedName name="Z_EFF9997F_F423_457E_8339_C5D06689EC0D_.wvu.PrintArea" localSheetId="13" hidden="1">'Sch-6 Dis'!$A$1:$F$28</definedName>
    <definedName name="Z_EFF9997F_F423_457E_8339_C5D06689EC0D_.wvu.PrintArea" localSheetId="20" hidden="1">'T &amp; D'!$A$1:$E$12</definedName>
    <definedName name="Z_EFF9997F_F423_457E_8339_C5D06689EC0D_.wvu.PrintTitles" localSheetId="3" hidden="1">'Sch-1'!$15:$17</definedName>
    <definedName name="Z_EFF9997F_F423_457E_8339_C5D06689EC0D_.wvu.PrintTitles" localSheetId="4" hidden="1">'Sch-1 Dis'!$15:$17</definedName>
    <definedName name="Z_EFF9997F_F423_457E_8339_C5D06689EC0D_.wvu.PrintTitles" localSheetId="5" hidden="1">'Sch-2'!$13:$15</definedName>
    <definedName name="Z_EFF9997F_F423_457E_8339_C5D06689EC0D_.wvu.PrintTitles" localSheetId="6" hidden="1">'Sch-2 Dis'!$13:$15</definedName>
    <definedName name="Z_EFF9997F_F423_457E_8339_C5D06689EC0D_.wvu.PrintTitles" localSheetId="7" hidden="1">'Sch-3 '!$14:$16</definedName>
    <definedName name="Z_EFF9997F_F423_457E_8339_C5D06689EC0D_.wvu.PrintTitles" localSheetId="8" hidden="1">'Sch-4'!$3:$13</definedName>
    <definedName name="Z_EFF9997F_F423_457E_8339_C5D06689EC0D_.wvu.PrintTitles" localSheetId="9" hidden="1">'Sch-4 Dis'!$3:$13</definedName>
    <definedName name="Z_EFF9997F_F423_457E_8339_C5D06689EC0D_.wvu.PrintTitles" localSheetId="10" hidden="1">'Sch-5'!$3:$13</definedName>
    <definedName name="Z_EFF9997F_F423_457E_8339_C5D06689EC0D_.wvu.PrintTitles" localSheetId="11" hidden="1">'Sch-5 After Discount'!$3:$13</definedName>
    <definedName name="Z_EFF9997F_F423_457E_8339_C5D06689EC0D_.wvu.PrintTitles" localSheetId="12" hidden="1">'Sch-6'!$14:$14</definedName>
    <definedName name="Z_EFF9997F_F423_457E_8339_C5D06689EC0D_.wvu.PrintTitles" localSheetId="13" hidden="1">'Sch-6 Dis'!$14:$14</definedName>
    <definedName name="Z_EFF9997F_F423_457E_8339_C5D06689EC0D_.wvu.Rows" localSheetId="0" hidden="1">'Basic Data'!$11:$12</definedName>
    <definedName name="Z_EFF9997F_F423_457E_8339_C5D06689EC0D_.wvu.Rows" localSheetId="18" hidden="1">'Bid Form 2nd Envelope'!$23:$23</definedName>
    <definedName name="Z_EFF9997F_F423_457E_8339_C5D06689EC0D_.wvu.Rows" localSheetId="1" hidden="1">Cover!$7:$7,Cover!$10:$10</definedName>
    <definedName name="Z_EFF9997F_F423_457E_8339_C5D06689EC0D_.wvu.Rows" localSheetId="14" hidden="1">Discount!$19:$19,Discount!$21:$21,Discount!$25:$25,Discount!$27:$27</definedName>
    <definedName name="Z_EFF9997F_F423_457E_8339_C5D06689EC0D_.wvu.Rows" localSheetId="12" hidden="1">'Sch-6'!#REF!</definedName>
    <definedName name="Z_FA8C7114_2E15_4727_B4B0_927BCE12D1A6_.wvu.Cols" localSheetId="14" hidden="1">Discount!$I:$O</definedName>
    <definedName name="Z_FA8C7114_2E15_4727_B4B0_927BCE12D1A6_.wvu.Cols" localSheetId="3" hidden="1">'Sch-1'!$P:$Y</definedName>
    <definedName name="Z_FA8C7114_2E15_4727_B4B0_927BCE12D1A6_.wvu.Cols" localSheetId="4" hidden="1">'Sch-1 Dis'!$K:$K</definedName>
    <definedName name="Z_FA8C7114_2E15_4727_B4B0_927BCE12D1A6_.wvu.Cols" localSheetId="5" hidden="1">'Sch-2'!$M:$N</definedName>
    <definedName name="Z_FA8C7114_2E15_4727_B4B0_927BCE12D1A6_.wvu.Cols" localSheetId="7" hidden="1">'Sch-3 '!$Q:$AB</definedName>
    <definedName name="Z_FA8C7114_2E15_4727_B4B0_927BCE12D1A6_.wvu.Cols" localSheetId="8" hidden="1">'Sch-4'!$F:$K</definedName>
    <definedName name="Z_FA8C7114_2E15_4727_B4B0_927BCE12D1A6_.wvu.Cols" localSheetId="12" hidden="1">'Sch-6'!$E:$E,'Sch-6'!$L:$L,'Sch-6'!$O:$R</definedName>
    <definedName name="Z_FA8C7114_2E15_4727_B4B0_927BCE12D1A6_.wvu.PrintArea" localSheetId="18" hidden="1">'Bid Form 2nd Envelope'!$A$1:$F$52</definedName>
    <definedName name="Z_FA8C7114_2E15_4727_B4B0_927BCE12D1A6_.wvu.PrintArea" localSheetId="1" hidden="1">Cover!$B$1:$E$15</definedName>
    <definedName name="Z_FA8C7114_2E15_4727_B4B0_927BCE12D1A6_.wvu.PrintArea" localSheetId="14" hidden="1">Discount!$A$2:$G$43</definedName>
    <definedName name="Z_FA8C7114_2E15_4727_B4B0_927BCE12D1A6_.wvu.PrintArea" localSheetId="16" hidden="1">'Entry Tax'!$A$1:$E$16</definedName>
    <definedName name="Z_FA8C7114_2E15_4727_B4B0_927BCE12D1A6_.wvu.PrintArea" localSheetId="2" hidden="1">'Names of Bidder'!$B$1:$D$22</definedName>
    <definedName name="Z_FA8C7114_2E15_4727_B4B0_927BCE12D1A6_.wvu.PrintArea" localSheetId="15" hidden="1">Octroi!$A$1:$E$16</definedName>
    <definedName name="Z_FA8C7114_2E15_4727_B4B0_927BCE12D1A6_.wvu.PrintArea" localSheetId="17" hidden="1">'Other Taxes &amp; Duties'!$A$1:$F$16</definedName>
    <definedName name="Z_FA8C7114_2E15_4727_B4B0_927BCE12D1A6_.wvu.PrintArea" localSheetId="19" hidden="1">'Q &amp; C'!$A$1:$F$43</definedName>
    <definedName name="Z_FA8C7114_2E15_4727_B4B0_927BCE12D1A6_.wvu.PrintArea" localSheetId="3" hidden="1">'Sch-1'!$A$1:$P$139</definedName>
    <definedName name="Z_FA8C7114_2E15_4727_B4B0_927BCE12D1A6_.wvu.PrintArea" localSheetId="4" hidden="1">'Sch-1 Dis'!$A$1:$H$32</definedName>
    <definedName name="Z_FA8C7114_2E15_4727_B4B0_927BCE12D1A6_.wvu.PrintArea" localSheetId="5" hidden="1">'Sch-2'!$A$1:$K$135</definedName>
    <definedName name="Z_FA8C7114_2E15_4727_B4B0_927BCE12D1A6_.wvu.PrintArea" localSheetId="6" hidden="1">'Sch-2 Dis'!$A$1:$G$24</definedName>
    <definedName name="Z_FA8C7114_2E15_4727_B4B0_927BCE12D1A6_.wvu.PrintArea" localSheetId="7" hidden="1">'Sch-3 '!$A$1:$I$27</definedName>
    <definedName name="Z_FA8C7114_2E15_4727_B4B0_927BCE12D1A6_.wvu.PrintArea" localSheetId="8" hidden="1">'Sch-4'!$A$1:$E$24</definedName>
    <definedName name="Z_FA8C7114_2E15_4727_B4B0_927BCE12D1A6_.wvu.PrintArea" localSheetId="9" hidden="1">'Sch-4 Dis'!$A$1:$E$44</definedName>
    <definedName name="Z_FA8C7114_2E15_4727_B4B0_927BCE12D1A6_.wvu.PrintArea" localSheetId="10" hidden="1">'Sch-5'!$A$1:$D$27</definedName>
    <definedName name="Z_FA8C7114_2E15_4727_B4B0_927BCE12D1A6_.wvu.PrintArea" localSheetId="11" hidden="1">'Sch-5 After Discount'!$A$1:$D$32</definedName>
    <definedName name="Z_FA8C7114_2E15_4727_B4B0_927BCE12D1A6_.wvu.PrintArea" localSheetId="12" hidden="1">'Sch-6'!$A$1:$J$25</definedName>
    <definedName name="Z_FA8C7114_2E15_4727_B4B0_927BCE12D1A6_.wvu.PrintArea" localSheetId="13" hidden="1">'Sch-6 Dis'!$A$1:$F$28</definedName>
    <definedName name="Z_FA8C7114_2E15_4727_B4B0_927BCE12D1A6_.wvu.PrintArea" localSheetId="20" hidden="1">'T &amp; D'!$A$1:$E$12</definedName>
    <definedName name="Z_FA8C7114_2E15_4727_B4B0_927BCE12D1A6_.wvu.PrintTitles" localSheetId="3" hidden="1">'Sch-1'!$15:$17</definedName>
    <definedName name="Z_FA8C7114_2E15_4727_B4B0_927BCE12D1A6_.wvu.PrintTitles" localSheetId="4" hidden="1">'Sch-1 Dis'!$15:$17</definedName>
    <definedName name="Z_FA8C7114_2E15_4727_B4B0_927BCE12D1A6_.wvu.PrintTitles" localSheetId="5" hidden="1">'Sch-2'!$13:$15</definedName>
    <definedName name="Z_FA8C7114_2E15_4727_B4B0_927BCE12D1A6_.wvu.PrintTitles" localSheetId="6" hidden="1">'Sch-2 Dis'!$13:$15</definedName>
    <definedName name="Z_FA8C7114_2E15_4727_B4B0_927BCE12D1A6_.wvu.PrintTitles" localSheetId="7" hidden="1">'Sch-3 '!$14:$16</definedName>
    <definedName name="Z_FA8C7114_2E15_4727_B4B0_927BCE12D1A6_.wvu.PrintTitles" localSheetId="8" hidden="1">'Sch-4'!$3:$13</definedName>
    <definedName name="Z_FA8C7114_2E15_4727_B4B0_927BCE12D1A6_.wvu.PrintTitles" localSheetId="9" hidden="1">'Sch-4 Dis'!$3:$13</definedName>
    <definedName name="Z_FA8C7114_2E15_4727_B4B0_927BCE12D1A6_.wvu.PrintTitles" localSheetId="10" hidden="1">'Sch-5'!$3:$13</definedName>
    <definedName name="Z_FA8C7114_2E15_4727_B4B0_927BCE12D1A6_.wvu.PrintTitles" localSheetId="11" hidden="1">'Sch-5 After Discount'!$3:$13</definedName>
    <definedName name="Z_FA8C7114_2E15_4727_B4B0_927BCE12D1A6_.wvu.PrintTitles" localSheetId="12" hidden="1">'Sch-6'!$14:$14</definedName>
    <definedName name="Z_FA8C7114_2E15_4727_B4B0_927BCE12D1A6_.wvu.PrintTitles" localSheetId="13" hidden="1">'Sch-6 Dis'!$14:$14</definedName>
    <definedName name="Z_FA8C7114_2E15_4727_B4B0_927BCE12D1A6_.wvu.Rows" localSheetId="0" hidden="1">'Basic Data'!$11:$12</definedName>
    <definedName name="Z_FA8C7114_2E15_4727_B4B0_927BCE12D1A6_.wvu.Rows" localSheetId="18" hidden="1">'Bid Form 2nd Envelope'!$23:$23,'Bid Form 2nd Envelope'!$34:$34</definedName>
    <definedName name="Z_FA8C7114_2E15_4727_B4B0_927BCE12D1A6_.wvu.Rows" localSheetId="1" hidden="1">Cover!$7:$7,Cover!$10:$10</definedName>
    <definedName name="Z_FA8C7114_2E15_4727_B4B0_927BCE12D1A6_.wvu.Rows" localSheetId="14" hidden="1">Discount!$19:$19,Discount!$21:$21,Discount!$25:$25,Discount!$27:$27,Discount!$29:$33</definedName>
    <definedName name="Z_FA8C7114_2E15_4727_B4B0_927BCE12D1A6_.wvu.Rows" localSheetId="2" hidden="1">'Names of Bidder'!$6:$6</definedName>
    <definedName name="Z_FA8C7114_2E15_4727_B4B0_927BCE12D1A6_.wvu.Rows" localSheetId="12" hidden="1">'Sch-6'!$17:$22</definedName>
    <definedName name="Z_FE49A1A8_589E_4C61_B5F2_2DC8472D06ED_.wvu.Cols" localSheetId="14" hidden="1">Discount!$I:$O</definedName>
    <definedName name="Z_FE49A1A8_589E_4C61_B5F2_2DC8472D06ED_.wvu.Cols" localSheetId="3" hidden="1">'Sch-1'!$R:$V</definedName>
    <definedName name="Z_FE49A1A8_589E_4C61_B5F2_2DC8472D06ED_.wvu.Cols" localSheetId="4" hidden="1">'Sch-1 Dis'!$K:$K</definedName>
    <definedName name="Z_FE49A1A8_589E_4C61_B5F2_2DC8472D06ED_.wvu.Cols" localSheetId="5" hidden="1">'Sch-2'!$M:$N</definedName>
    <definedName name="Z_FE49A1A8_589E_4C61_B5F2_2DC8472D06ED_.wvu.Cols" localSheetId="7" hidden="1">'Sch-3 '!$Q:$AB</definedName>
    <definedName name="Z_FE49A1A8_589E_4C61_B5F2_2DC8472D06ED_.wvu.Cols" localSheetId="12" hidden="1">'Sch-6'!$L:$L</definedName>
    <definedName name="Z_FE49A1A8_589E_4C61_B5F2_2DC8472D06ED_.wvu.PrintArea" localSheetId="18" hidden="1">'Bid Form 2nd Envelope'!$A$1:$F$52</definedName>
    <definedName name="Z_FE49A1A8_589E_4C61_B5F2_2DC8472D06ED_.wvu.PrintArea" localSheetId="1" hidden="1">Cover!$B$1:$E$15</definedName>
    <definedName name="Z_FE49A1A8_589E_4C61_B5F2_2DC8472D06ED_.wvu.PrintArea" localSheetId="14" hidden="1">Discount!$A$2:$G$43</definedName>
    <definedName name="Z_FE49A1A8_589E_4C61_B5F2_2DC8472D06ED_.wvu.PrintArea" localSheetId="16" hidden="1">'Entry Tax'!$A$1:$E$16</definedName>
    <definedName name="Z_FE49A1A8_589E_4C61_B5F2_2DC8472D06ED_.wvu.PrintArea" localSheetId="2" hidden="1">'Names of Bidder'!$B$1:$D$22</definedName>
    <definedName name="Z_FE49A1A8_589E_4C61_B5F2_2DC8472D06ED_.wvu.PrintArea" localSheetId="15" hidden="1">Octroi!$A$1:$E$16</definedName>
    <definedName name="Z_FE49A1A8_589E_4C61_B5F2_2DC8472D06ED_.wvu.PrintArea" localSheetId="17" hidden="1">'Other Taxes &amp; Duties'!$A$1:$F$16</definedName>
    <definedName name="Z_FE49A1A8_589E_4C61_B5F2_2DC8472D06ED_.wvu.PrintArea" localSheetId="19" hidden="1">'Q &amp; C'!$A$1:$F$43</definedName>
    <definedName name="Z_FE49A1A8_589E_4C61_B5F2_2DC8472D06ED_.wvu.PrintArea" localSheetId="3" hidden="1">'Sch-1'!$A$1:$P$141</definedName>
    <definedName name="Z_FE49A1A8_589E_4C61_B5F2_2DC8472D06ED_.wvu.PrintArea" localSheetId="4" hidden="1">'Sch-1 Dis'!$A$1:$H$32</definedName>
    <definedName name="Z_FE49A1A8_589E_4C61_B5F2_2DC8472D06ED_.wvu.PrintArea" localSheetId="5" hidden="1">'Sch-2'!$A$1:$K$135</definedName>
    <definedName name="Z_FE49A1A8_589E_4C61_B5F2_2DC8472D06ED_.wvu.PrintArea" localSheetId="6" hidden="1">'Sch-2 Dis'!$A$1:$G$24</definedName>
    <definedName name="Z_FE49A1A8_589E_4C61_B5F2_2DC8472D06ED_.wvu.PrintArea" localSheetId="7" hidden="1">'Sch-3 '!$A$1:$I$28</definedName>
    <definedName name="Z_FE49A1A8_589E_4C61_B5F2_2DC8472D06ED_.wvu.PrintArea" localSheetId="8" hidden="1">'Sch-4'!$A$1:$E$24</definedName>
    <definedName name="Z_FE49A1A8_589E_4C61_B5F2_2DC8472D06ED_.wvu.PrintArea" localSheetId="9" hidden="1">'Sch-4 Dis'!$A$1:$E$44</definedName>
    <definedName name="Z_FE49A1A8_589E_4C61_B5F2_2DC8472D06ED_.wvu.PrintArea" localSheetId="10" hidden="1">'Sch-5'!$A$1:$D$28</definedName>
    <definedName name="Z_FE49A1A8_589E_4C61_B5F2_2DC8472D06ED_.wvu.PrintArea" localSheetId="11" hidden="1">'Sch-5 After Discount'!$A$1:$D$32</definedName>
    <definedName name="Z_FE49A1A8_589E_4C61_B5F2_2DC8472D06ED_.wvu.PrintArea" localSheetId="12" hidden="1">'Sch-6'!$A$1:$J$25</definedName>
    <definedName name="Z_FE49A1A8_589E_4C61_B5F2_2DC8472D06ED_.wvu.PrintArea" localSheetId="13" hidden="1">'Sch-6 Dis'!$A$1:$F$28</definedName>
    <definedName name="Z_FE49A1A8_589E_4C61_B5F2_2DC8472D06ED_.wvu.PrintArea" localSheetId="20" hidden="1">'T &amp; D'!$A$1:$E$12</definedName>
    <definedName name="Z_FE49A1A8_589E_4C61_B5F2_2DC8472D06ED_.wvu.PrintTitles" localSheetId="3" hidden="1">'Sch-1'!$15:$17</definedName>
    <definedName name="Z_FE49A1A8_589E_4C61_B5F2_2DC8472D06ED_.wvu.PrintTitles" localSheetId="4" hidden="1">'Sch-1 Dis'!$15:$17</definedName>
    <definedName name="Z_FE49A1A8_589E_4C61_B5F2_2DC8472D06ED_.wvu.PrintTitles" localSheetId="5" hidden="1">'Sch-2'!$13:$15</definedName>
    <definedName name="Z_FE49A1A8_589E_4C61_B5F2_2DC8472D06ED_.wvu.PrintTitles" localSheetId="6" hidden="1">'Sch-2 Dis'!$13:$15</definedName>
    <definedName name="Z_FE49A1A8_589E_4C61_B5F2_2DC8472D06ED_.wvu.PrintTitles" localSheetId="7" hidden="1">'Sch-3 '!$14:$16</definedName>
    <definedName name="Z_FE49A1A8_589E_4C61_B5F2_2DC8472D06ED_.wvu.PrintTitles" localSheetId="8" hidden="1">'Sch-4'!$3:$13</definedName>
    <definedName name="Z_FE49A1A8_589E_4C61_B5F2_2DC8472D06ED_.wvu.PrintTitles" localSheetId="9" hidden="1">'Sch-4 Dis'!$3:$13</definedName>
    <definedName name="Z_FE49A1A8_589E_4C61_B5F2_2DC8472D06ED_.wvu.PrintTitles" localSheetId="10" hidden="1">'Sch-5'!$3:$13</definedName>
    <definedName name="Z_FE49A1A8_589E_4C61_B5F2_2DC8472D06ED_.wvu.PrintTitles" localSheetId="11" hidden="1">'Sch-5 After Discount'!$3:$13</definedName>
    <definedName name="Z_FE49A1A8_589E_4C61_B5F2_2DC8472D06ED_.wvu.PrintTitles" localSheetId="12" hidden="1">'Sch-6'!$14:$14</definedName>
    <definedName name="Z_FE49A1A8_589E_4C61_B5F2_2DC8472D06ED_.wvu.PrintTitles" localSheetId="13" hidden="1">'Sch-6 Dis'!$14:$14</definedName>
    <definedName name="Z_FE49A1A8_589E_4C61_B5F2_2DC8472D06ED_.wvu.Rows" localSheetId="0" hidden="1">'Basic Data'!$11:$12</definedName>
    <definedName name="Z_FE49A1A8_589E_4C61_B5F2_2DC8472D06ED_.wvu.Rows" localSheetId="18" hidden="1">'Bid Form 2nd Envelope'!$23:$23</definedName>
    <definedName name="Z_FE49A1A8_589E_4C61_B5F2_2DC8472D06ED_.wvu.Rows" localSheetId="1" hidden="1">Cover!$7:$7,Cover!$10:$10</definedName>
    <definedName name="Z_FE49A1A8_589E_4C61_B5F2_2DC8472D06ED_.wvu.Rows" localSheetId="14" hidden="1">Discount!$19:$19,Discount!$21:$21,Discount!$25:$25,Discount!$27:$27,Discount!$32:$33</definedName>
    <definedName name="Z_FE49A1A8_589E_4C61_B5F2_2DC8472D06ED_.wvu.Rows" localSheetId="3" hidden="1">'Sch-1'!#REF!</definedName>
    <definedName name="Z_FE49A1A8_589E_4C61_B5F2_2DC8472D06ED_.wvu.Rows" localSheetId="5" hidden="1">'Sch-2'!#REF!</definedName>
    <definedName name="Z_FE49A1A8_589E_4C61_B5F2_2DC8472D06ED_.wvu.Rows" localSheetId="12" hidden="1">'Sch-6'!$16:$20</definedName>
  </definedNames>
  <calcPr calcId="191029"/>
  <customWorkbookViews>
    <customWorkbookView name="Himanshu Mittal {Himanshu Mittal} - Personal View" guid="{2A28378B-727C-4943-9957-D807B3F6E880}" mergeInterval="0" personalView="1" maximized="1" xWindow="-9" yWindow="-9" windowWidth="1938" windowHeight="1048" tabRatio="875" activeSheetId="6"/>
    <customWorkbookView name="Parveen Kumar {प्रवीन सलूजा} - Personal View" guid="{2B22B4D9-734E-466D-B6F8-DF61D532EF69}" mergeInterval="0" personalView="1" maximized="1" windowWidth="1916" windowHeight="803" tabRatio="875" activeSheetId="9"/>
    <customWorkbookView name="Parveen Saluja - Personal View" guid="{7781E931-9022-448B-8CEA-16A952A0B08B}" mergeInterval="0" personalView="1" maximized="1" windowWidth="1362" windowHeight="543" tabRatio="875" activeSheetId="9"/>
    <customWorkbookView name="MANUJI CHAUBEY - Personal View" guid="{FE49A1A8-589E-4C61-B5F2-2DC8472D06ED}" mergeInterval="0" personalView="1" maximized="1" windowWidth="1362" windowHeight="556" tabRatio="875" activeSheetId="13"/>
    <customWorkbookView name="02405 - Personal View" guid="{EF525F2E-18DE-47FD-A864-6F2A2CA91061}" mergeInterval="0" personalView="1" maximized="1" xWindow="1" yWindow="1" windowWidth="1362" windowHeight="538" tabRatio="875" activeSheetId="2"/>
    <customWorkbookView name="Arun Tiwari         - Personal View" guid="{9C0E3A54-A1E4-4406-967B-FE168F751196}" mergeInterval="0" personalView="1" maximized="1" xWindow="1" yWindow="1" windowWidth="1362" windowHeight="496" tabRatio="875" activeSheetId="4" showComments="commIndAndComment"/>
    <customWorkbookView name="01487 - Personal View" guid="{E95B21C1-D936-4435-AF6F-90CF0B6A7506}" mergeInterval="0" personalView="1" maximized="1" windowWidth="1362" windowHeight="509" activeSheetId="19"/>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sanjoy das - Personal View" guid="{C39F923C-6CD3-45D8-86F8-6C4D806DDD7E}" mergeInterval="0" personalView="1" maximized="1" xWindow="1" yWindow="1" windowWidth="1280" windowHeight="762" activeSheetId="15"/>
    <customWorkbookView name="20587 - Personal View" guid="{9CA44E70-650F-49CD-967F-298619682CA2}" mergeInterval="0" personalView="1" maximized="1" xWindow="1" yWindow="1" windowWidth="1362" windowHeight="538" tabRatio="875" activeSheetId="2"/>
    <customWorkbookView name="00863 - Personal View" guid="{42E48991-4351-4471-8AF6-A35D24AE57E4}" mergeInterval="0" personalView="1" maximized="1" xWindow="1" yWindow="1" windowWidth="1366" windowHeight="577" tabRatio="875" activeSheetId="19"/>
    <customWorkbookView name="01758 - Personal View" guid="{5A07DBA2-29FE-46EA-8A64-6BF1FB7295C8}" mergeInterval="0" personalView="1" maximized="1" windowWidth="1020" windowHeight="596" tabRatio="875" activeSheetId="16"/>
    <customWorkbookView name="60001209 - Personal View" guid="{BE00177C-666B-4CCB-B6AF-EE8409A04F15}" mergeInterval="0" personalView="1" maximized="1" xWindow="1" yWindow="1" windowWidth="1362" windowHeight="538" tabRatio="875" activeSheetId="2"/>
    <customWorkbookView name="60001290 - Personal View" guid="{8020169D-1904-4071-9010-34C6BAD35472}" mergeInterval="0" personalView="1" maximized="1" xWindow="1" yWindow="1" windowWidth="1360" windowHeight="538" tabRatio="875" activeSheetId="19"/>
    <customWorkbookView name="60001855 - Personal View" guid="{EFF9997F-F423-457E-8339-C5D06689EC0D}" mergeInterval="0" personalView="1" maximized="1" windowWidth="1362" windowHeight="489" tabRatio="875" activeSheetId="2"/>
    <customWorkbookView name="Kaushalendra Singh - Personal View" guid="{D39E83F3-4061-47C5-8153-10B7C21D208A}" mergeInterval="0" personalView="1" maximized="1" windowWidth="1020" windowHeight="409" tabRatio="875" activeSheetId="12"/>
    <customWorkbookView name="A K Singh - Personal View" guid="{D963BE1A-1920-4E18-8F54-07F354CCE224}" mergeInterval="0" personalView="1" maximized="1" windowWidth="1276" windowHeight="798" tabRatio="875" activeSheetId="13" showComments="commIndAndComment"/>
    <customWorkbookView name="Prashanth Kumar Gade {प्रशांत जि} - Personal View" guid="{D545044E-B7FF-408B-A291-2187C526EC3D}" mergeInterval="0" personalView="1" maximized="1" windowWidth="1916" windowHeight="794" tabRatio="875" activeSheetId="15" showComments="commIndAndComment"/>
    <customWorkbookView name="Akhilesh Kumar Singh {अखिलेश कुमार सिंह} - Personal View" guid="{883F4F4D-A630-4132-B676-8201FF751979}" mergeInterval="0" personalView="1" maximized="1" windowWidth="1916" windowHeight="854" tabRatio="875" activeSheetId="4"/>
    <customWorkbookView name="Venkatesh Karri {वेंकटेश कर्री} - Personal View" guid="{5C772B04-11E1-4A74-9F43-9A74EF38E5E2}" mergeInterval="0" personalView="1" maximized="1" windowWidth="1916" windowHeight="834" tabRatio="875" activeSheetId="19"/>
    <customWorkbookView name="Umesh Kumar Yadav {उमेश कुमार यादव} - Personal View" guid="{FA8C7114-2E15-4727-B4B0-927BCE12D1A6}" mergeInterval="0" personalView="1" maximized="1" windowWidth="1916" windowHeight="814" tabRatio="875" activeSheetId="4" showComments="commIndAndComment"/>
    <customWorkbookView name="Rahul {Rahul} - Personal View" guid="{483DCDBB-D1CA-4B11-85F4-FA65A96DCE29}" mergeInterval="0" personalView="1" maximized="1" windowWidth="1916" windowHeight="774" tabRatio="875" activeSheetId="19"/>
    <customWorkbookView name="Rahul Mendhe {Rahul Mendhe} - Personal View" guid="{6167D39F-8E2F-4CD1-888C-E1DCB300434D}" mergeInterval="0" personalView="1" maximized="1" xWindow="-8" yWindow="-8" windowWidth="1936" windowHeight="1056" tabRatio="875" activeSheetId="19"/>
  </customWorkbookViews>
</workbook>
</file>

<file path=xl/calcChain.xml><?xml version="1.0" encoding="utf-8"?>
<calcChain xmlns="http://schemas.openxmlformats.org/spreadsheetml/2006/main">
  <c r="AA19" i="8" l="1"/>
  <c r="AA20" i="8"/>
  <c r="AA21" i="8"/>
  <c r="W20" i="4"/>
  <c r="W21" i="4"/>
  <c r="W22" i="4"/>
  <c r="W23" i="4"/>
  <c r="W24" i="4"/>
  <c r="W25" i="4"/>
  <c r="W26" i="4"/>
  <c r="W27" i="4"/>
  <c r="W28" i="4"/>
  <c r="W29" i="4"/>
  <c r="W30" i="4"/>
  <c r="W31" i="4"/>
  <c r="W32" i="4"/>
  <c r="W33" i="4"/>
  <c r="W34" i="4"/>
  <c r="W35" i="4"/>
  <c r="W36" i="4"/>
  <c r="W37" i="4"/>
  <c r="W38" i="4"/>
  <c r="W39" i="4"/>
  <c r="W40" i="4"/>
  <c r="W41" i="4"/>
  <c r="W42" i="4"/>
  <c r="W43" i="4"/>
  <c r="W44" i="4"/>
  <c r="W45" i="4"/>
  <c r="W46" i="4"/>
  <c r="W47" i="4"/>
  <c r="W48" i="4"/>
  <c r="W49" i="4"/>
  <c r="W50" i="4"/>
  <c r="W51" i="4"/>
  <c r="W52" i="4"/>
  <c r="W53" i="4"/>
  <c r="W54" i="4"/>
  <c r="W55" i="4"/>
  <c r="W56" i="4"/>
  <c r="W57" i="4"/>
  <c r="W58" i="4"/>
  <c r="W59" i="4"/>
  <c r="W60" i="4"/>
  <c r="W61" i="4"/>
  <c r="W62" i="4"/>
  <c r="W63" i="4"/>
  <c r="W64" i="4"/>
  <c r="W65" i="4"/>
  <c r="W66" i="4"/>
  <c r="W67" i="4"/>
  <c r="W68" i="4"/>
  <c r="W69" i="4"/>
  <c r="W70" i="4"/>
  <c r="W71" i="4"/>
  <c r="W72" i="4"/>
  <c r="W73" i="4"/>
  <c r="W74" i="4"/>
  <c r="W75" i="4"/>
  <c r="W76" i="4"/>
  <c r="W77" i="4"/>
  <c r="W78" i="4"/>
  <c r="W79" i="4"/>
  <c r="W80" i="4"/>
  <c r="W81" i="4"/>
  <c r="W82" i="4"/>
  <c r="W83" i="4"/>
  <c r="W84" i="4"/>
  <c r="W85" i="4"/>
  <c r="W86" i="4"/>
  <c r="W87" i="4"/>
  <c r="W88" i="4"/>
  <c r="W89" i="4"/>
  <c r="W90" i="4"/>
  <c r="W91" i="4"/>
  <c r="W92" i="4"/>
  <c r="W93" i="4"/>
  <c r="W94" i="4"/>
  <c r="W95" i="4"/>
  <c r="W96" i="4"/>
  <c r="W97" i="4"/>
  <c r="W98" i="4"/>
  <c r="W99" i="4"/>
  <c r="W100" i="4"/>
  <c r="W101" i="4"/>
  <c r="W102" i="4"/>
  <c r="W103" i="4"/>
  <c r="W104" i="4"/>
  <c r="W105" i="4"/>
  <c r="W106" i="4"/>
  <c r="W107" i="4"/>
  <c r="W108" i="4"/>
  <c r="W109" i="4"/>
  <c r="W110" i="4"/>
  <c r="W111" i="4"/>
  <c r="W112" i="4"/>
  <c r="W113" i="4"/>
  <c r="W114" i="4"/>
  <c r="W115" i="4"/>
  <c r="W116" i="4"/>
  <c r="W117" i="4"/>
  <c r="W118" i="4"/>
  <c r="W119" i="4"/>
  <c r="W120" i="4"/>
  <c r="W121" i="4"/>
  <c r="W122" i="4"/>
  <c r="W123" i="4"/>
  <c r="W124" i="4"/>
  <c r="W125" i="4"/>
  <c r="W126" i="4"/>
  <c r="W128" i="4"/>
  <c r="P18" i="8"/>
  <c r="AA18" i="8" s="1"/>
  <c r="AA22" i="8" s="1"/>
  <c r="D17" i="9" s="1"/>
  <c r="P20" i="8"/>
  <c r="P21" i="8"/>
  <c r="P17" i="8"/>
  <c r="AA17" i="8" s="1"/>
  <c r="P22" i="8" l="1"/>
  <c r="D19" i="11" l="1"/>
  <c r="D19" i="12"/>
  <c r="O19" i="4" l="1"/>
  <c r="W19" i="4" s="1"/>
  <c r="O128" i="4" l="1"/>
  <c r="O129" i="4"/>
  <c r="W129" i="4" s="1"/>
  <c r="O20" i="4" l="1"/>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W127" i="4" s="1"/>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124" i="6"/>
  <c r="K125" i="6"/>
  <c r="K126" i="6"/>
  <c r="K127" i="6"/>
  <c r="K17" i="6" l="1"/>
  <c r="U19" i="4"/>
  <c r="S19" i="4"/>
  <c r="K128" i="6" l="1"/>
  <c r="O130" i="4" l="1"/>
  <c r="W130" i="4" l="1"/>
  <c r="H1" i="21"/>
  <c r="H2" i="21"/>
  <c r="H3" i="21"/>
  <c r="H4" i="21"/>
  <c r="H5" i="21"/>
  <c r="D8" i="20"/>
  <c r="F8" i="20" s="1"/>
  <c r="F9" i="20"/>
  <c r="D18" i="20"/>
  <c r="D21" i="20"/>
  <c r="F21" i="20" s="1"/>
  <c r="J24" i="20"/>
  <c r="J1" i="21" s="1"/>
  <c r="G25" i="20"/>
  <c r="G2" i="21" s="1"/>
  <c r="J25" i="20"/>
  <c r="J2" i="21" s="1"/>
  <c r="G26" i="20"/>
  <c r="J26" i="20"/>
  <c r="J3" i="21" s="1"/>
  <c r="G27" i="20"/>
  <c r="G4" i="21" s="1"/>
  <c r="G28" i="20"/>
  <c r="G5" i="21" s="1"/>
  <c r="L28" i="20"/>
  <c r="K28" i="20" s="1"/>
  <c r="Z1" i="19"/>
  <c r="A8" i="19"/>
  <c r="A9" i="19"/>
  <c r="A10" i="19"/>
  <c r="A11" i="19"/>
  <c r="A12" i="19"/>
  <c r="A13" i="19"/>
  <c r="B21" i="19"/>
  <c r="B22" i="19"/>
  <c r="B23" i="19"/>
  <c r="H23" i="19"/>
  <c r="B24" i="19"/>
  <c r="B25" i="19"/>
  <c r="B26" i="19"/>
  <c r="B37"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J16" i="15"/>
  <c r="I19" i="15"/>
  <c r="J19" i="15" s="1"/>
  <c r="J21" i="15"/>
  <c r="I22" i="15"/>
  <c r="J22" i="15" s="1"/>
  <c r="J24" i="15"/>
  <c r="I25" i="15"/>
  <c r="J25" i="15"/>
  <c r="J26" i="15"/>
  <c r="J27" i="15"/>
  <c r="I28" i="15"/>
  <c r="J28" i="15"/>
  <c r="J33" i="15"/>
  <c r="O4" i="14"/>
  <c r="O5" i="14"/>
  <c r="A6" i="14"/>
  <c r="O6" i="14"/>
  <c r="O8" i="14"/>
  <c r="A16" i="14"/>
  <c r="B16" i="14"/>
  <c r="C16" i="14"/>
  <c r="D16" i="14"/>
  <c r="A17" i="14"/>
  <c r="B17" i="14"/>
  <c r="C17" i="14"/>
  <c r="D17" i="14"/>
  <c r="A18" i="14"/>
  <c r="B18" i="14"/>
  <c r="C18" i="14"/>
  <c r="D18" i="14"/>
  <c r="A19" i="14"/>
  <c r="B19" i="14"/>
  <c r="C19" i="14"/>
  <c r="D19" i="14"/>
  <c r="A20" i="14"/>
  <c r="B20" i="14"/>
  <c r="C20" i="14"/>
  <c r="D20" i="14"/>
  <c r="N21" i="14"/>
  <c r="O22" i="14" s="1"/>
  <c r="A6" i="13"/>
  <c r="J17" i="13"/>
  <c r="J18" i="13"/>
  <c r="J19" i="13"/>
  <c r="J20" i="13"/>
  <c r="A6" i="12"/>
  <c r="B15" i="12"/>
  <c r="B17" i="12"/>
  <c r="A6" i="11"/>
  <c r="A6" i="10"/>
  <c r="C16" i="10"/>
  <c r="K14" i="10" s="1"/>
  <c r="C21" i="10"/>
  <c r="C26" i="10"/>
  <c r="D27" i="10"/>
  <c r="D17" i="20" s="1"/>
  <c r="L27" i="20" s="1"/>
  <c r="D30" i="10"/>
  <c r="D33" i="10"/>
  <c r="A6" i="9"/>
  <c r="K14" i="9"/>
  <c r="K16" i="9"/>
  <c r="A6" i="8"/>
  <c r="W22" i="8"/>
  <c r="W23" i="8" s="1"/>
  <c r="A6" i="7"/>
  <c r="A16" i="7"/>
  <c r="B16" i="7"/>
  <c r="C16" i="7"/>
  <c r="D16" i="7"/>
  <c r="E16" i="7"/>
  <c r="F16" i="7"/>
  <c r="G16" i="7" s="1"/>
  <c r="G17" i="7" s="1"/>
  <c r="A17" i="7"/>
  <c r="A6" i="6"/>
  <c r="A7" i="5"/>
  <c r="B8" i="5"/>
  <c r="B9" i="5"/>
  <c r="B10" i="5"/>
  <c r="B11" i="5"/>
  <c r="A18" i="5"/>
  <c r="B18" i="5"/>
  <c r="C18" i="5"/>
  <c r="D18" i="5"/>
  <c r="E18" i="5"/>
  <c r="F18" i="5"/>
  <c r="G18" i="5" s="1"/>
  <c r="H18" i="5"/>
  <c r="K18" i="5"/>
  <c r="G19" i="5" s="1"/>
  <c r="B29" i="5"/>
  <c r="B30" i="5"/>
  <c r="G30" i="5"/>
  <c r="G31" i="5"/>
  <c r="A7" i="4"/>
  <c r="A7" i="13" s="1"/>
  <c r="C8" i="4"/>
  <c r="G39" i="15" s="1"/>
  <c r="C9" i="4"/>
  <c r="B9" i="9" s="1"/>
  <c r="C10" i="4"/>
  <c r="B10" i="12" s="1"/>
  <c r="C11" i="4"/>
  <c r="B11" i="14" s="1"/>
  <c r="B138" i="4"/>
  <c r="B6" i="19" s="1"/>
  <c r="O138" i="4"/>
  <c r="D26" i="11" s="1"/>
  <c r="B139" i="4"/>
  <c r="C42" i="15" s="1"/>
  <c r="O139" i="4"/>
  <c r="F27" i="14" s="1"/>
  <c r="AA6" i="3"/>
  <c r="Z2" i="19" s="1"/>
  <c r="B8" i="3"/>
  <c r="B13" i="3"/>
  <c r="B2" i="2"/>
  <c r="A43" i="20" s="1"/>
  <c r="B3" i="2"/>
  <c r="G20" i="5" l="1"/>
  <c r="G21" i="5" s="1"/>
  <c r="A2" i="15"/>
  <c r="A1" i="11"/>
  <c r="A1" i="12"/>
  <c r="A1" i="9"/>
  <c r="A1" i="19"/>
  <c r="D15" i="9"/>
  <c r="D18" i="9" s="1"/>
  <c r="B2" i="3"/>
  <c r="I24" i="15"/>
  <c r="D9" i="6"/>
  <c r="B26" i="8"/>
  <c r="A1" i="8"/>
  <c r="F16" i="18"/>
  <c r="I26" i="20"/>
  <c r="I3" i="21" s="1"/>
  <c r="B8" i="9"/>
  <c r="A1" i="4"/>
  <c r="B26" i="11"/>
  <c r="I24" i="20"/>
  <c r="I1" i="21" s="1"/>
  <c r="B132" i="6"/>
  <c r="B21" i="7"/>
  <c r="B8" i="8"/>
  <c r="E16" i="17"/>
  <c r="E16" i="16"/>
  <c r="K5" i="21"/>
  <c r="B28" i="20"/>
  <c r="AG6" i="19"/>
  <c r="AG7" i="19"/>
  <c r="AG8" i="19" s="1"/>
  <c r="AG9" i="19"/>
  <c r="I26" i="15"/>
  <c r="I20" i="15"/>
  <c r="J20" i="15" s="1"/>
  <c r="D17" i="11"/>
  <c r="L4" i="21"/>
  <c r="K27" i="20"/>
  <c r="B22" i="9"/>
  <c r="B41" i="10"/>
  <c r="B9" i="10"/>
  <c r="A3" i="10"/>
  <c r="B10" i="11"/>
  <c r="D29" i="12"/>
  <c r="B9" i="12"/>
  <c r="A3" i="12"/>
  <c r="J23" i="13"/>
  <c r="F10" i="13"/>
  <c r="F26" i="14"/>
  <c r="B10" i="14"/>
  <c r="B8" i="14"/>
  <c r="A3" i="14"/>
  <c r="F41" i="15"/>
  <c r="F43" i="19"/>
  <c r="F40" i="19"/>
  <c r="C15" i="19"/>
  <c r="G3" i="21"/>
  <c r="A3" i="5"/>
  <c r="K131" i="6"/>
  <c r="D8" i="6"/>
  <c r="A1" i="6"/>
  <c r="B20" i="7"/>
  <c r="B9" i="7"/>
  <c r="A3" i="7"/>
  <c r="I25" i="8"/>
  <c r="B11" i="8"/>
  <c r="A7" i="8"/>
  <c r="E24" i="9"/>
  <c r="B11" i="9"/>
  <c r="A7" i="9"/>
  <c r="E43" i="10"/>
  <c r="D14" i="10"/>
  <c r="B8" i="10"/>
  <c r="A1" i="10"/>
  <c r="B25" i="11"/>
  <c r="B9" i="11"/>
  <c r="A3" i="11"/>
  <c r="B29" i="12"/>
  <c r="B8" i="12"/>
  <c r="B23" i="13"/>
  <c r="F9" i="13"/>
  <c r="A3" i="13"/>
  <c r="B26" i="14"/>
  <c r="A1" i="14"/>
  <c r="C41" i="15"/>
  <c r="C12" i="15"/>
  <c r="B43" i="19"/>
  <c r="D4" i="20"/>
  <c r="L5" i="21"/>
  <c r="D8" i="21" s="1"/>
  <c r="A1" i="5"/>
  <c r="B131" i="6"/>
  <c r="D11" i="6"/>
  <c r="A7" i="6"/>
  <c r="G22" i="7"/>
  <c r="B8" i="7"/>
  <c r="A1" i="7"/>
  <c r="B25" i="8"/>
  <c r="B10" i="8"/>
  <c r="E23" i="9"/>
  <c r="B10" i="9"/>
  <c r="E42" i="10"/>
  <c r="B11" i="10"/>
  <c r="A7" i="10"/>
  <c r="D27" i="11"/>
  <c r="B8" i="11"/>
  <c r="B28" i="12"/>
  <c r="B11" i="12"/>
  <c r="A7" i="12"/>
  <c r="J24" i="13"/>
  <c r="F8" i="13"/>
  <c r="B25" i="14"/>
  <c r="B9" i="14"/>
  <c r="A7" i="14"/>
  <c r="F42" i="15"/>
  <c r="F42" i="19"/>
  <c r="F36" i="20"/>
  <c r="F18" i="20" s="1"/>
  <c r="I25" i="20"/>
  <c r="A3" i="4"/>
  <c r="A3" i="6"/>
  <c r="B10" i="7"/>
  <c r="B1" i="3"/>
  <c r="K132" i="6"/>
  <c r="D10" i="6"/>
  <c r="G21" i="7"/>
  <c r="B11" i="7"/>
  <c r="A7" i="7"/>
  <c r="I26" i="8"/>
  <c r="B9" i="8"/>
  <c r="A3" i="8"/>
  <c r="B23" i="9"/>
  <c r="A3" i="9"/>
  <c r="B42" i="10"/>
  <c r="B10" i="10"/>
  <c r="B11" i="11"/>
  <c r="A7" i="11"/>
  <c r="D30" i="12"/>
  <c r="B24" i="13"/>
  <c r="F11" i="13"/>
  <c r="B42" i="19"/>
  <c r="D21" i="11" l="1"/>
  <c r="G24" i="20"/>
  <c r="G1" i="21" s="1"/>
  <c r="I18" i="15"/>
  <c r="J18" i="15" s="1"/>
  <c r="O132" i="4"/>
  <c r="D15" i="11" s="1"/>
  <c r="I33" i="15"/>
  <c r="I16" i="15"/>
  <c r="I31" i="15"/>
  <c r="J31" i="15" s="1"/>
  <c r="F31" i="20"/>
  <c r="F32" i="20" s="1"/>
  <c r="F14" i="20" s="1"/>
  <c r="I15" i="15"/>
  <c r="J15" i="15" s="1"/>
  <c r="O19" i="15" s="1"/>
  <c r="U16" i="4" s="1"/>
  <c r="D7" i="20"/>
  <c r="F7" i="20" s="1"/>
  <c r="I2" i="21"/>
  <c r="D14" i="20"/>
  <c r="D36" i="10"/>
  <c r="K4" i="21"/>
  <c r="D7" i="21" s="1"/>
  <c r="B27" i="20"/>
  <c r="O20" i="15" l="1"/>
  <c r="M15" i="6" s="1"/>
  <c r="O22" i="15"/>
  <c r="L16" i="13" s="1"/>
  <c r="O18" i="15"/>
  <c r="L24" i="20"/>
  <c r="D19" i="20"/>
  <c r="O3" i="14"/>
  <c r="O9" i="14" s="1"/>
  <c r="N17" i="14" s="1"/>
  <c r="D24" i="11"/>
  <c r="O7" i="14"/>
  <c r="D6" i="20"/>
  <c r="D15" i="12" l="1"/>
  <c r="D17" i="12"/>
  <c r="D21" i="12"/>
  <c r="U15" i="4"/>
  <c r="L1" i="21"/>
  <c r="K24" i="20"/>
  <c r="F6" i="20"/>
  <c r="F10" i="20" s="1"/>
  <c r="D10" i="20"/>
  <c r="L18" i="13"/>
  <c r="E18" i="14" s="1"/>
  <c r="F18" i="14" s="1"/>
  <c r="L20" i="13"/>
  <c r="E20" i="14" s="1"/>
  <c r="F20" i="14" s="1"/>
  <c r="L17" i="13"/>
  <c r="E17" i="14" s="1"/>
  <c r="F17" i="14" s="1"/>
  <c r="L19" i="13"/>
  <c r="E19" i="14" s="1"/>
  <c r="F19" i="14" s="1"/>
  <c r="C19" i="10" l="1"/>
  <c r="C24" i="10" s="1"/>
  <c r="C25" i="10" s="1"/>
  <c r="D22" i="10" s="1"/>
  <c r="D25" i="12"/>
  <c r="AB17" i="19" s="1"/>
  <c r="A1" i="22" s="1"/>
  <c r="F21" i="14"/>
  <c r="G22" i="5" s="1"/>
  <c r="G23" i="5" s="1"/>
  <c r="H11" i="20" s="1"/>
  <c r="D11" i="20" s="1"/>
  <c r="F11" i="20" s="1"/>
  <c r="F12" i="20" s="1"/>
  <c r="K1" i="21"/>
  <c r="D4" i="21" s="1"/>
  <c r="B24" i="20"/>
  <c r="D20" i="20"/>
  <c r="C20" i="10" l="1"/>
  <c r="D17" i="10" s="1"/>
  <c r="K17" i="10" s="1"/>
  <c r="D33" i="20"/>
  <c r="F33" i="20" s="1"/>
  <c r="F34" i="20" s="1"/>
  <c r="F37" i="20" s="1"/>
  <c r="F38" i="20" s="1"/>
  <c r="F17" i="20" s="1"/>
  <c r="D12" i="20"/>
  <c r="D16" i="20"/>
  <c r="L26" i="20" s="1"/>
  <c r="K22" i="10"/>
  <c r="A7" i="22"/>
  <c r="B7" i="22" s="1"/>
  <c r="D7" i="22" s="1"/>
  <c r="A11" i="22"/>
  <c r="B11" i="22" s="1"/>
  <c r="D11" i="22" s="1"/>
  <c r="A10" i="22"/>
  <c r="B10" i="22" s="1"/>
  <c r="D10" i="22" s="1"/>
  <c r="A6" i="22"/>
  <c r="B6" i="22" s="1"/>
  <c r="A9" i="22"/>
  <c r="B9" i="22" s="1"/>
  <c r="D9" i="22" s="1"/>
  <c r="A8" i="22"/>
  <c r="B8" i="22" s="1"/>
  <c r="D8" i="22" s="1"/>
  <c r="F15" i="20" l="1"/>
  <c r="F19" i="20" s="1"/>
  <c r="F20" i="20" s="1"/>
  <c r="D15" i="20"/>
  <c r="L25" i="20" s="1"/>
  <c r="K25" i="20" s="1"/>
  <c r="K2" i="21" s="1"/>
  <c r="F35" i="20"/>
  <c r="F16" i="20" s="1"/>
  <c r="A4" i="22"/>
  <c r="AC17" i="19" s="1"/>
  <c r="B17" i="19" s="1"/>
  <c r="L3" i="21"/>
  <c r="K26" i="20"/>
  <c r="B25" i="20" l="1"/>
  <c r="L2" i="21"/>
  <c r="D5" i="21" s="1"/>
  <c r="K3" i="21"/>
  <c r="D6" i="21" s="1"/>
  <c r="B26" i="20"/>
</calcChain>
</file>

<file path=xl/sharedStrings.xml><?xml version="1.0" encoding="utf-8"?>
<sst xmlns="http://schemas.openxmlformats.org/spreadsheetml/2006/main" count="1472" uniqueCount="557">
  <si>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</si>
  <si>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</si>
  <si>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</si>
  <si>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</si>
  <si>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</si>
  <si>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</si>
  <si>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</si>
  <si>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</si>
  <si>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</si>
  <si>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</si>
  <si>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</si>
  <si>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</si>
  <si>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</si>
  <si>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</si>
  <si>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</si>
  <si>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</si>
  <si>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</si>
  <si>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</si>
  <si>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</si>
  <si>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</si>
  <si>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</si>
  <si>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</si>
  <si>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</si>
  <si>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</si>
  <si>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</si>
  <si>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</si>
  <si>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</si>
  <si>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</si>
  <si>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</si>
  <si>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</si>
  <si>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</si>
  <si>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</si>
  <si>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</si>
  <si>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</si>
  <si>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</si>
  <si>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</si>
  <si>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</si>
  <si>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</si>
  <si>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</si>
  <si>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</si>
  <si>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</si>
  <si>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</si>
  <si>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</si>
  <si>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</si>
  <si>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</si>
  <si>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</si>
  <si>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</si>
  <si>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</si>
  <si>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</si>
  <si>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</si>
  <si>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</si>
  <si>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</si>
  <si>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</si>
  <si>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</si>
  <si>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</si>
  <si>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</si>
  <si>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</si>
  <si>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</si>
  <si>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</si>
  <si>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</si>
  <si>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</si>
  <si>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</si>
  <si>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</si>
  <si>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</si>
  <si>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</si>
  <si>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</si>
  <si>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</si>
  <si>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</si>
  <si>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</si>
  <si>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</si>
  <si>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</si>
  <si>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</si>
  <si>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</si>
  <si>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</si>
  <si>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</si>
  <si>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</si>
  <si>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</si>
  <si>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</si>
  <si>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</si>
  <si>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</si>
  <si>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</si>
  <si>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</si>
  <si>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</si>
  <si>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</si>
  <si>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</si>
  <si>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</si>
  <si>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</si>
  <si>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</si>
  <si>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</si>
  <si>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</si>
  <si>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</si>
  <si>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</si>
  <si>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</si>
  <si>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</si>
  <si>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</si>
  <si>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</si>
  <si>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</si>
  <si>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</si>
  <si>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</si>
  <si>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</si>
  <si>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</si>
  <si>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</si>
  <si>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</si>
  <si>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</si>
  <si>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</si>
  <si>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</si>
  <si>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</si>
  <si>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</si>
  <si>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</si>
  <si>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</si>
  <si>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</si>
  <si>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</si>
  <si>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</si>
  <si>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</si>
  <si>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</si>
  <si>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</si>
  <si>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</si>
  <si>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</si>
  <si>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</si>
  <si>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</si>
  <si>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</si>
  <si>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</si>
  <si>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</si>
  <si>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</si>
  <si>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</si>
  <si>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</si>
  <si>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</si>
  <si>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</si>
  <si>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</si>
  <si>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</si>
  <si>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</si>
  <si>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</si>
  <si>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</si>
  <si>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</si>
  <si>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</si>
  <si>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</si>
  <si>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</si>
  <si>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</si>
  <si>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</si>
  <si>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</si>
  <si>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</si>
  <si>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</si>
  <si>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</si>
  <si>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</si>
  <si>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</si>
  <si>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</si>
  <si>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</si>
  <si>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</si>
  <si>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</si>
  <si>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</si>
  <si>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</si>
  <si>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</si>
  <si>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</si>
  <si>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</si>
  <si>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</si>
  <si>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</si>
  <si>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</si>
  <si>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</si>
  <si>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</si>
  <si>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</si>
  <si>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</si>
  <si>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</si>
  <si>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</si>
  <si>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</si>
  <si>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</si>
  <si>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</si>
  <si>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</si>
  <si>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</si>
  <si>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</si>
  <si>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</si>
  <si>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</si>
  <si>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</si>
  <si>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</si>
  <si>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</si>
  <si>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</si>
  <si>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</si>
  <si>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</si>
  <si>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</si>
  <si>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</si>
  <si>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</si>
  <si>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</si>
  <si>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</si>
  <si>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</si>
  <si>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</si>
  <si>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</si>
  <si>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</si>
  <si>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</si>
  <si>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</si>
  <si>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</si>
  <si>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</si>
  <si>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</si>
  <si>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</si>
  <si>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</si>
  <si>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</si>
  <si>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</si>
  <si>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</si>
  <si>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</si>
  <si>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</si>
  <si>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</si>
  <si>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</si>
  <si>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</si>
  <si>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</si>
  <si>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</si>
  <si>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</si>
  <si>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</si>
  <si>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</si>
  <si>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</si>
  <si>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</si>
  <si>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</si>
  <si>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</si>
  <si>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</si>
  <si>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</si>
  <si>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</si>
  <si>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</si>
  <si>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</si>
  <si>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</si>
  <si>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</si>
  <si>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</si>
  <si>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</si>
  <si>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</si>
  <si>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</si>
  <si>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</si>
  <si>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</si>
  <si>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</si>
  <si>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</si>
  <si>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</si>
  <si>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</si>
  <si>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</si>
  <si>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</si>
  <si>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</si>
  <si>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</si>
  <si>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</si>
  <si>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</si>
  <si>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</si>
  <si>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</si>
  <si>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</si>
  <si>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</si>
  <si>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</si>
  <si>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</si>
  <si>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</si>
  <si>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</si>
  <si>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</si>
  <si>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</si>
  <si>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</si>
  <si>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</si>
  <si>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</si>
  <si>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</si>
  <si>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</si>
  <si>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</si>
  <si>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</si>
  <si>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</si>
  <si>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</si>
  <si>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</si>
  <si>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</si>
  <si>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</si>
  <si>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</si>
  <si>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</si>
  <si>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</si>
  <si>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</si>
  <si>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</si>
  <si>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</si>
  <si>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</si>
  <si>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</si>
  <si>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</si>
  <si>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</si>
  <si>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</si>
  <si>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</si>
  <si>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</si>
  <si>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</si>
  <si>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</si>
  <si>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</si>
  <si>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</si>
  <si>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</si>
  <si>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</si>
  <si>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</si>
  <si>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</si>
  <si>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</si>
  <si>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</si>
  <si>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</si>
  <si>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</si>
  <si>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</si>
  <si>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</si>
  <si>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</si>
  <si>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</si>
  <si>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</si>
  <si>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</si>
  <si>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</si>
  <si>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</si>
  <si>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</si>
  <si>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</si>
  <si>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</si>
  <si>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</si>
  <si>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</si>
  <si>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</si>
  <si>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</si>
  <si>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</si>
  <si>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</si>
  <si>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</si>
  <si>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</si>
  <si>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</si>
  <si>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</si>
  <si>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</si>
  <si>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</si>
  <si>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</si>
  <si>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</si>
  <si>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</si>
  <si>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</si>
  <si>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</si>
  <si>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</si>
  <si>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</si>
  <si>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</si>
  <si>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</si>
  <si>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</si>
  <si>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</si>
  <si>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</si>
  <si>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</si>
  <si>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</si>
  <si>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</si>
  <si>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</si>
  <si>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</si>
  <si>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</si>
  <si>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</si>
  <si>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</si>
  <si>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</si>
  <si>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t>Schedule-6 : Type Test Charges</t>
  </si>
  <si>
    <t>Eq Weightage of Rs/ %</t>
  </si>
  <si>
    <t>Final Discount Factor</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</si>
  <si>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</si>
  <si>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</si>
  <si>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</si>
  <si>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</si>
  <si>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</si>
  <si>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</si>
  <si>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</si>
  <si>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</si>
  <si>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</si>
  <si>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</si>
  <si>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</si>
  <si>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</si>
  <si>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</si>
  <si>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</si>
  <si>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</si>
  <si>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</si>
  <si>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</si>
  <si>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</si>
  <si>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</si>
  <si>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</si>
  <si>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</si>
  <si>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</si>
  <si>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</si>
  <si>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</si>
  <si>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</si>
  <si>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</si>
  <si>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</si>
  <si>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</si>
  <si>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</si>
  <si>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</si>
  <si>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</si>
  <si>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</si>
  <si>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</si>
  <si>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</si>
  <si>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</si>
  <si>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</si>
  <si>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</si>
  <si>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</si>
  <si>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</si>
  <si>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</si>
  <si>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</si>
  <si>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</si>
  <si>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</si>
  <si>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</si>
  <si>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</si>
  <si>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</si>
  <si>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</si>
  <si>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</si>
  <si>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</si>
  <si>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</si>
  <si>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</si>
  <si>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</si>
  <si>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</si>
  <si>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</si>
  <si>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</si>
  <si>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</si>
  <si>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</si>
  <si>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</si>
  <si>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</si>
  <si>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</si>
  <si>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</si>
  <si>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</si>
  <si>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</si>
  <si>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</si>
  <si>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</si>
  <si>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</si>
  <si>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</si>
  <si>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</si>
  <si>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</si>
  <si>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</si>
  <si>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</si>
  <si>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</si>
  <si>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</si>
  <si>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</si>
  <si>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</si>
  <si>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</si>
  <si>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</si>
  <si>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</si>
  <si>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</si>
  <si>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</si>
  <si>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</si>
  <si>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Goods to be supplied, including Type Test Charges for Tests to be conducted.</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</si>
  <si>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</si>
  <si>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</si>
  <si>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</si>
  <si>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</si>
  <si>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</si>
  <si>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</si>
  <si>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</si>
  <si>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</si>
  <si>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</si>
  <si>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</si>
  <si>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</si>
  <si>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</si>
  <si>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</si>
  <si>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</si>
  <si>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</si>
  <si>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</si>
  <si>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</si>
  <si>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</si>
  <si>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</si>
  <si>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</si>
  <si>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</si>
  <si>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</si>
  <si>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</si>
  <si>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</si>
  <si>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</si>
  <si>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</si>
  <si>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</si>
  <si>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</si>
  <si>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</si>
  <si>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</si>
  <si>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</si>
  <si>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</si>
  <si>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</si>
  <si>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</si>
  <si>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</si>
  <si>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</si>
  <si>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</si>
  <si>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</si>
  <si>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</si>
  <si>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</si>
  <si>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</si>
  <si>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</si>
  <si>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</si>
  <si>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</si>
  <si>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</si>
  <si>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</si>
  <si>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</si>
  <si>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</si>
  <si>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</si>
  <si>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Whether HSN in column ‘4A’ is confirmed. If not,  indicate applicable the HSN code #</t>
  </si>
  <si>
    <t>Schedule-2 :Local Transportation, In-transit Insurance and loading</t>
  </si>
  <si>
    <t>Schedule-2 : Local Transportation, In-transit Insurance and loading</t>
  </si>
  <si>
    <t>i</t>
  </si>
  <si>
    <t xml:space="preserve">Total for Local Transportation, In-transit Insurance and loading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</si>
  <si>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</si>
  <si>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t>GRAND TOTAL [1+2+4]</t>
  </si>
  <si>
    <r>
      <t>Discount on percent basis on total price quoted by us without Taxes &amp; Duties.</t>
    </r>
    <r>
      <rPr>
        <sz val="11"/>
        <rFont val="Book Antiqua"/>
        <family val="1"/>
      </rPr>
      <t xml:space="preserve"> [The discount shall be applicable on all the items of all the Schdules i.e. Sch-1 (without type test charges), Sch-2 &amp; Sch-6]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</si>
  <si>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</si>
  <si>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SET</t>
  </si>
  <si>
    <t xml:space="preserve">Package ERS-1 for procurement of ERS for upto 400kV (Twin Moose) transmission lines through indigenous vendor development </t>
  </si>
  <si>
    <t>5002002310/OTHERS/DOM/A02-CC CS -3</t>
  </si>
  <si>
    <t>Fill up only green shaded cells in Sch-1, Sch-2 and Sch-3</t>
  </si>
  <si>
    <t xml:space="preserve">ERS TOWER                               </t>
  </si>
  <si>
    <t xml:space="preserve">Foundation/Base Plates                  </t>
  </si>
  <si>
    <t xml:space="preserve">GUYS/Hardware                           </t>
  </si>
  <si>
    <t xml:space="preserve">Anchor Assembly                         </t>
  </si>
  <si>
    <t xml:space="preserve">Insulator String                        </t>
  </si>
  <si>
    <t xml:space="preserve">HARDWARE FITTING                        </t>
  </si>
  <si>
    <t xml:space="preserve">Earthwire/OPGW HARDWARE                 </t>
  </si>
  <si>
    <t xml:space="preserve">ERECTION TOOLS                          </t>
  </si>
  <si>
    <t xml:space="preserve">SOFTWARE                                </t>
  </si>
  <si>
    <t xml:space="preserve">Containers                              </t>
  </si>
  <si>
    <t>ERS Suspension / Running Angle Tower - 3 Phase (approx. 47m Height)Including Articulated Base (Gimbal), Mast Sections, Box 
Sections, GuyPlates/Swivels, Bolts &amp; Nuts as per Requirement.</t>
  </si>
  <si>
    <t>ERS Tension / Dead-End Tower - 3 Phase (approx. 47m Height) IncludingArticulated Base (Gimbal), Mast Sections, Box 
Sections, GuyPlates/Swivels, Bolts &amp; Nuts as per Requirement.</t>
  </si>
  <si>
    <t>Foundation / Base Plates for ERS Suspension / Running Angle TowerSuitable for Normal Soil for 400KV T/L Lines.</t>
  </si>
  <si>
    <t>Foundation / Base Plates for ERS Suspension / Running Angle TowerSuitable for Low Bearing Capacity Soil for 400KV T/L Lines.</t>
  </si>
  <si>
    <t>Foundation / Base Plates for ERS Tension / Dead End Tower Suitable forNormal Soil for 400KV T/L Lines.</t>
  </si>
  <si>
    <t>Foundation / Base Plates for ERS Tension / Dead End Tower Suitable forLow Bearing Capacity Soil for 400KV T/L Lines.</t>
  </si>
  <si>
    <t>High Strength Galvanised Steel Guy Wire (14.3 mm dia, min. 150 kN UTS,Standard Length 70 m)</t>
  </si>
  <si>
    <t>Guy Wire Thimble</t>
  </si>
  <si>
    <t>Preformed Guy Grip</t>
  </si>
  <si>
    <t>Guy Hardware Including Turnbuckle &amp; Anchor Shackles, ExtensionLink/Plate as per Requirement</t>
  </si>
  <si>
    <t>Cross Plate (2 nos. 600 mm x 300 mm)Anchor Assemblies (min. 150 kNUltimateStrength) including guy adaptor,extension rod &amp; associated fittings asper requirement for Normal Soil (min.Anchor Rod Length WithExtension Rod4.5m)</t>
  </si>
  <si>
    <t>Manta Ray MR-1 (177mmx368 mm) or Eqvt.Anchor Assembly (min. 150 kNUltimateStrength) including guy adaptor,extension rod &amp; associated fittings asper requirement for Normal Soil (min.Anchor Rod Length WithExtension Rod4.5m)</t>
  </si>
  <si>
    <t>Triple Helix (250mm-300mm-350mm) AnchorAssembly (min. 150 kN UltimateStrength) including guy adaptor,extension rod &amp; associated fittings asper requirement for Loose/MarshySoils(min. Anchor Rod Length With ExtensionRod 4.5m)</t>
  </si>
  <si>
    <t>Large Plate (3 sqm Bearing Area) AnchorAssembly (min. 150 kN UltimateStrength) including guy adaptor,extension rod &amp; associated fittings asper requirement for Loose/MarshySoils(min. Anchor Rod Length With ExtensionRod 4.5m)</t>
  </si>
  <si>
    <t>Rock Anchor (55mm Anchor dia) Assembly(min. 150 kN Ultimate Strength)including guy adaptor, extension rod &amp;associated fittings as per requirement(min. Anchor Length 1.2 m)IncludingGrouting Material</t>
  </si>
  <si>
    <t>Composite Long Rod Insulator (3.5m Length, 160 kN Tensile Strength)</t>
  </si>
  <si>
    <t>Composite Long Rod Post Insulator (3.5m Length, min. 90mm Core dia,120kN Tensile Strength, 90 kN Compressive Strength)</t>
  </si>
  <si>
    <t>Composite Long Rod Suspension (Guy) Insulator / Insulating Rod (3.5 mLength, 160 kN Tensile Strength) Along With Suitable End Fittings ofGuy Insulators</t>
  </si>
  <si>
    <t>Hardware Fittings Including End Attachment, Yoke Plates, SuspensionClamps, Extension Links, Turnbuckles, Corona/Grading Rings OtherFittings &amp; Components as per Requirement of Horizontal V (SingleBrace, Double Post) Suspension Insulator String Assembly</t>
  </si>
  <si>
    <t>Hardware Fittings Including End Attachment, Yoke Plates, TensionClamps, Extension Links, Turnbuckles, Corona/Grading Rings OtherFittings &amp; Components as per Requirement of Double Tension InsulatorStrings.</t>
  </si>
  <si>
    <t>Hardware Fittings Including End Attachment, Yoke Plates, SuspensionClamps, Extension Links, Turnbuckles, Corona/Grading Rings OtherFittings &amp; Components as per Requirement of Horizontal V (SingleBrace, Single Post) Pilot Suspension Insulator String Ass</t>
  </si>
  <si>
    <t>Earth Wire/OPGW Suspension Assembly Including Clamp, Fittings &amp;Components as Required</t>
  </si>
  <si>
    <t>Earth Wire/OPGW Tension/Dead-End Assembly Including Strain/Dead-EndClamp, Fittings &amp; Components as Required</t>
  </si>
  <si>
    <t>Motorized Sliding Gin Pole Set Including Capstan Hoist With PowerPack, Rope and Other Accessories</t>
  </si>
  <si>
    <t>Gin Pole/ Derrick (7.3 m Length)</t>
  </si>
  <si>
    <t>6Ton Chain Hoist</t>
  </si>
  <si>
    <t>Torque Wrench With Ratchet</t>
  </si>
  <si>
    <t>Pulling Eye With Adopter Bushing, Bolts and Nuts</t>
  </si>
  <si>
    <t>Automatic Guy Wire Grip/ Come Along Clamp</t>
  </si>
  <si>
    <t>Nylon Sling (3 meter)</t>
  </si>
  <si>
    <t>Conductor Lifting Hook 4T</t>
  </si>
  <si>
    <t>15" Reversible Ratchet</t>
  </si>
  <si>
    <t>Square Drive Deep Socket</t>
  </si>
  <si>
    <t>Box Wrench for Structure Bolts</t>
  </si>
  <si>
    <t>Triple Helix Anchor Installer Kit Including Bar Adapter for HelixAnchor, Torque Indicator, Portable Anchor Installer With HydraulicPower Unit &amp; Accessories</t>
  </si>
  <si>
    <t>Rock Anchor Installer Kit Including Pionjar or Eqvt Rock DrillingMachine, Rock Drilling Kits (4 per set), Extensions &amp; Accessories</t>
  </si>
  <si>
    <t>Manta Ray Anchor Installer Kit Including Load Locker, Extensions &amp;Accessories</t>
  </si>
  <si>
    <t>Temporary Anchor /Stake Plate Including Stake Plate Extension (3 perSet)</t>
  </si>
  <si>
    <t>Steel Stake/Rods (For Temporary Anchors)</t>
  </si>
  <si>
    <t>Stake/Rod Remover</t>
  </si>
  <si>
    <t>Linesman Safety Clamp/ Tower Attachment</t>
  </si>
  <si>
    <t>Tower Alignment Clamp/Tool</t>
  </si>
  <si>
    <t>Tool Bucket</t>
  </si>
  <si>
    <t>Sag Scope</t>
  </si>
  <si>
    <t>Wire Rope Dynanometer/ (10 Ton Capacity)</t>
  </si>
  <si>
    <t>Power Winch (Engine Driven) Capacity 2 Tons Wheel Mounted</t>
  </si>
  <si>
    <t>Electronic Dynanometer Shackles (10 Ton Capacity)</t>
  </si>
  <si>
    <t>PLSCADD Standard Software (Including Tower Spotting) Complete WithTechnical Support &amp; Update for 5 yrs</t>
  </si>
  <si>
    <t>Software for ERS</t>
  </si>
  <si>
    <t>Containers (20 Feet for All ERS Items Except Structure/Mast Sections)</t>
  </si>
  <si>
    <t>(SCHEDULE OF RATES AND PRICES : TRAINING CHARGES)</t>
  </si>
  <si>
    <t>Activity Header</t>
  </si>
  <si>
    <t>PR Activity No</t>
  </si>
  <si>
    <t>Service Code</t>
  </si>
  <si>
    <t>SAC (Service Accounting Codes)</t>
  </si>
  <si>
    <t>Quantity</t>
  </si>
  <si>
    <t>Total Charges</t>
  </si>
  <si>
    <t>Unit Charges (excluding GST)</t>
  </si>
  <si>
    <t>Total Charges (excluding GST)</t>
  </si>
  <si>
    <t xml:space="preserve">TRAINING                                </t>
  </si>
  <si>
    <t>Whether SAC in column ‘4A’ is confirmed. If not,  indicate applicable the SAC code #</t>
  </si>
  <si>
    <t>Class room training by design &amp; field engineers/instructutors for 5 Days</t>
  </si>
  <si>
    <t>Field training cum demonstration of two typical types of suspension &amp; one tension ERS structure installation by design &amp; fieldengineers/instructors(including labour &amp; material required for demonstration)</t>
  </si>
  <si>
    <t>MND</t>
  </si>
  <si>
    <t xml:space="preserve">LS </t>
  </si>
  <si>
    <t>Total GST for training Charges, if, any between the Contractor and the Employer (identified in Schedule 3') as per the provision of the Bidding Documents, as applicable.</t>
  </si>
  <si>
    <t>GST</t>
  </si>
  <si>
    <t>Total GST</t>
  </si>
  <si>
    <t>Training Charges</t>
  </si>
  <si>
    <t>ERS-1</t>
  </si>
  <si>
    <t>Training Charges.</t>
  </si>
  <si>
    <t>ERS for Kargil (NR-II)</t>
  </si>
  <si>
    <t>ERS for Siliguri (ER-II)</t>
  </si>
  <si>
    <t>PLS Mast/Pole Software Complete With Technical Support &amp; Updatefor 5 yrs</t>
  </si>
  <si>
    <t>PLS Tower Software Complete With Technical Support &amp; Update for 5yrs</t>
  </si>
  <si>
    <t>ERS Suspension / Running Angle Tower - 3 Phase (approx. 47m Height)Including Articulated Base (Gimbal), Mast Sections, Box Sections, GuyPlates/Swivels, Bolts &amp; Nuts as per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</si>
</sst>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0.00&quot;  &quot;"/>
    <numFmt numFmtId="176" formatCode="[$-409]dd\-mmm\-yy;@"/>
    <numFmt numFmtId="177" formatCode="_(* #,##0_);_(* \(#,##0\);_(* &quot;-&quot;??_);_(@_)"/>
    <numFmt numFmtId="178" formatCode="0.0000000000%"/>
    <numFmt numFmtId="179" formatCode="#,##0.00;[Red]#,##0.00"/>
  </numFmts>
  <fonts count="65">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6"/>
      <name val="Book Antiqua"/>
      <family val="1"/>
    </font>
    <font>
      <b/>
      <sz val="14"/>
      <color indexed="12"/>
      <name val="Book Antiqua"/>
      <family val="1"/>
    </font>
    <font>
      <b/>
      <sz val="11"/>
      <color theme="1"/>
      <name val="Calibri"/>
      <family val="2"/>
      <scheme val="minor"/>
    </font>
    <font>
      <b/>
      <sz val="16"/>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7"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8"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7"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4" fillId="0" borderId="0"/>
    <xf numFmtId="0" fontId="16" fillId="0" borderId="0"/>
    <xf numFmtId="0" fontId="34"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831">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vertical="center"/>
    </xf>
    <xf numFmtId="0" fontId="15" fillId="0" borderId="4" xfId="0" applyNumberFormat="1" applyFont="1" applyFill="1" applyBorder="1" applyAlignment="1" applyProtection="1">
      <alignment horizontal="right"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9" fillId="0" borderId="0" xfId="32" applyFont="1" applyBorder="1" applyAlignment="1" applyProtection="1">
      <alignment vertical="center"/>
      <protection hidden="1"/>
    </xf>
    <xf numFmtId="0" fontId="4" fillId="0" borderId="0" xfId="32" applyFont="1" applyBorder="1" applyAlignment="1" applyProtection="1">
      <alignment vertical="center"/>
      <protection hidden="1"/>
    </xf>
    <xf numFmtId="0" fontId="20" fillId="0" borderId="0" xfId="32" applyFont="1" applyBorder="1" applyAlignment="1" applyProtection="1">
      <alignment vertical="center"/>
      <protection hidden="1"/>
    </xf>
    <xf numFmtId="0" fontId="20" fillId="0" borderId="0" xfId="32" applyFont="1" applyAlignment="1" applyProtection="1">
      <alignment vertical="center"/>
      <protection hidden="1"/>
    </xf>
    <xf numFmtId="0" fontId="20" fillId="0" borderId="0" xfId="32" applyFont="1" applyProtection="1">
      <protection hidden="1"/>
    </xf>
    <xf numFmtId="0" fontId="1" fillId="0" borderId="0" xfId="32" applyProtection="1">
      <protection hidden="1"/>
    </xf>
    <xf numFmtId="0" fontId="5" fillId="0" borderId="0" xfId="32" applyFont="1" applyBorder="1" applyAlignment="1" applyProtection="1">
      <alignment vertical="center"/>
      <protection hidden="1"/>
    </xf>
    <xf numFmtId="0" fontId="5" fillId="0" borderId="5" xfId="32" applyFont="1" applyBorder="1" applyAlignment="1" applyProtection="1">
      <alignment vertical="center"/>
      <protection hidden="1"/>
    </xf>
    <xf numFmtId="0" fontId="5" fillId="0" borderId="6" xfId="32" applyFont="1" applyBorder="1" applyAlignment="1" applyProtection="1">
      <alignment vertical="center"/>
      <protection hidden="1"/>
    </xf>
    <xf numFmtId="0" fontId="1" fillId="0" borderId="0" xfId="32"/>
    <xf numFmtId="0" fontId="5" fillId="0" borderId="7" xfId="32" applyFont="1" applyBorder="1" applyAlignment="1" applyProtection="1">
      <alignment vertical="center"/>
      <protection hidden="1"/>
    </xf>
    <xf numFmtId="0" fontId="1" fillId="0" borderId="0" xfId="32" applyAlignment="1" applyProtection="1">
      <alignment vertical="center"/>
      <protection hidden="1"/>
    </xf>
    <xf numFmtId="0" fontId="1" fillId="0" borderId="0" xfId="32" applyBorder="1" applyAlignment="1" applyProtection="1">
      <alignment vertical="center"/>
      <protection hidden="1"/>
    </xf>
    <xf numFmtId="0" fontId="25" fillId="0" borderId="5" xfId="32" applyFont="1" applyBorder="1" applyAlignment="1" applyProtection="1">
      <alignment vertical="center"/>
      <protection hidden="1"/>
    </xf>
    <xf numFmtId="0" fontId="25" fillId="0" borderId="0" xfId="32" applyFont="1" applyBorder="1" applyAlignment="1" applyProtection="1">
      <alignment vertical="center"/>
      <protection hidden="1"/>
    </xf>
    <xf numFmtId="0" fontId="5" fillId="0" borderId="0" xfId="32" applyFont="1" applyAlignment="1" applyProtection="1">
      <alignment vertical="center"/>
      <protection hidden="1"/>
    </xf>
    <xf numFmtId="0" fontId="5" fillId="0" borderId="8" xfId="32" applyFont="1" applyBorder="1" applyAlignment="1" applyProtection="1">
      <alignment vertical="center"/>
      <protection hidden="1"/>
    </xf>
    <xf numFmtId="0" fontId="19" fillId="0" borderId="0" xfId="32" applyFont="1" applyAlignment="1" applyProtection="1">
      <alignment vertical="center"/>
      <protection hidden="1"/>
    </xf>
    <xf numFmtId="0" fontId="15" fillId="0" borderId="0" xfId="33" applyFont="1" applyAlignment="1" applyProtection="1">
      <alignment vertical="center"/>
      <protection hidden="1"/>
    </xf>
    <xf numFmtId="0" fontId="16" fillId="0" borderId="0" xfId="33" applyFont="1" applyAlignment="1" applyProtection="1">
      <alignment vertical="center"/>
      <protection hidden="1"/>
    </xf>
    <xf numFmtId="0" fontId="15" fillId="0" borderId="0" xfId="33" applyFont="1" applyFill="1" applyAlignment="1" applyProtection="1">
      <alignment vertical="top"/>
      <protection hidden="1"/>
    </xf>
    <xf numFmtId="0" fontId="16" fillId="0" borderId="0" xfId="33"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applyBorder="1" applyAlignment="1">
      <alignment horizontal="right" vertical="center"/>
    </xf>
    <xf numFmtId="0" fontId="5" fillId="0" borderId="0" xfId="32" applyFont="1" applyAlignment="1" applyProtection="1">
      <alignment vertical="top"/>
      <protection hidden="1"/>
    </xf>
    <xf numFmtId="0" fontId="26" fillId="0" borderId="0" xfId="32" applyFont="1" applyFill="1" applyAlignment="1" applyProtection="1">
      <alignment horizontal="center" vertical="center"/>
      <protection hidden="1"/>
    </xf>
    <xf numFmtId="0" fontId="15" fillId="0" borderId="0" xfId="32" applyFont="1" applyAlignment="1" applyProtection="1">
      <alignment vertical="center"/>
      <protection hidden="1"/>
    </xf>
    <xf numFmtId="0" fontId="16" fillId="0" borderId="0" xfId="32" applyFont="1" applyAlignment="1" applyProtection="1">
      <alignment vertical="center"/>
      <protection hidden="1"/>
    </xf>
    <xf numFmtId="0" fontId="15" fillId="0" borderId="0" xfId="35" applyFont="1" applyFill="1" applyAlignment="1" applyProtection="1">
      <alignment vertical="top"/>
      <protection hidden="1"/>
    </xf>
    <xf numFmtId="0" fontId="16" fillId="0" borderId="0" xfId="32" applyFont="1" applyFill="1" applyAlignment="1" applyProtection="1">
      <alignment vertical="top"/>
      <protection hidden="1"/>
    </xf>
    <xf numFmtId="0" fontId="26" fillId="0" borderId="0" xfId="32" applyFont="1" applyFill="1" applyAlignment="1" applyProtection="1">
      <alignment vertical="center"/>
      <protection hidden="1"/>
    </xf>
    <xf numFmtId="174" fontId="15" fillId="0" borderId="9" xfId="32" applyNumberFormat="1" applyFont="1" applyBorder="1" applyAlignment="1" applyProtection="1">
      <alignment horizontal="center" vertical="center"/>
      <protection hidden="1"/>
    </xf>
    <xf numFmtId="0" fontId="16" fillId="0" borderId="10" xfId="32" applyFont="1" applyBorder="1" applyAlignment="1" applyProtection="1">
      <alignment horizontal="center" vertical="center"/>
      <protection hidden="1"/>
    </xf>
    <xf numFmtId="0" fontId="16" fillId="0" borderId="11" xfId="32" applyFont="1" applyBorder="1" applyAlignment="1" applyProtection="1">
      <alignment horizontal="justify" vertical="center" wrapText="1"/>
      <protection hidden="1"/>
    </xf>
    <xf numFmtId="0" fontId="15" fillId="2" borderId="11" xfId="32" applyFont="1" applyFill="1" applyBorder="1" applyAlignment="1" applyProtection="1">
      <alignment vertical="center" wrapText="1"/>
      <protection hidden="1"/>
    </xf>
    <xf numFmtId="0" fontId="16" fillId="0" borderId="0" xfId="0" applyFont="1" applyBorder="1" applyAlignment="1">
      <alignment horizontal="left" vertical="center"/>
    </xf>
    <xf numFmtId="0" fontId="16" fillId="0" borderId="11" xfId="32" applyNumberFormat="1" applyFont="1" applyBorder="1" applyAlignment="1" applyProtection="1">
      <alignment horizontal="justify" vertical="center" wrapText="1"/>
      <protection hidden="1"/>
    </xf>
    <xf numFmtId="0" fontId="16" fillId="0" borderId="10" xfId="32" applyFont="1" applyBorder="1" applyAlignment="1" applyProtection="1">
      <alignment vertical="center"/>
      <protection hidden="1"/>
    </xf>
    <xf numFmtId="0" fontId="16" fillId="0" borderId="12" xfId="32" applyFont="1" applyBorder="1" applyAlignment="1" applyProtection="1">
      <alignment vertical="center"/>
      <protection hidden="1"/>
    </xf>
    <xf numFmtId="0" fontId="16" fillId="0" borderId="0" xfId="32" applyFont="1" applyBorder="1" applyAlignment="1" applyProtection="1">
      <alignment vertical="center"/>
      <protection hidden="1"/>
    </xf>
    <xf numFmtId="0" fontId="15" fillId="0" borderId="0" xfId="32" applyFont="1" applyFill="1" applyBorder="1" applyAlignment="1" applyProtection="1">
      <alignment vertical="center" wrapText="1"/>
      <protection hidden="1"/>
    </xf>
    <xf numFmtId="4" fontId="15" fillId="0" borderId="0" xfId="32" applyNumberFormat="1" applyFont="1" applyBorder="1" applyAlignment="1" applyProtection="1">
      <alignment vertical="center"/>
      <protection hidden="1"/>
    </xf>
    <xf numFmtId="0" fontId="16" fillId="0" borderId="0" xfId="32" applyFont="1" applyAlignment="1" applyProtection="1">
      <alignment horizontal="left" vertical="center" wrapText="1"/>
      <protection hidden="1"/>
    </xf>
    <xf numFmtId="0" fontId="16" fillId="0" borderId="0" xfId="32" applyFont="1" applyAlignment="1" applyProtection="1">
      <alignment horizontal="right" vertical="center"/>
      <protection hidden="1"/>
    </xf>
    <xf numFmtId="0" fontId="16" fillId="0" borderId="0" xfId="32" applyFont="1" applyBorder="1" applyAlignment="1" applyProtection="1">
      <alignment horizontal="left" vertical="center"/>
      <protection hidden="1"/>
    </xf>
    <xf numFmtId="0" fontId="6" fillId="0" borderId="0" xfId="32" applyFont="1" applyAlignment="1" applyProtection="1">
      <alignment horizontal="center" vertical="top"/>
      <protection hidden="1"/>
    </xf>
    <xf numFmtId="0" fontId="15" fillId="0" borderId="4" xfId="32" applyFont="1" applyFill="1" applyBorder="1" applyAlignment="1" applyProtection="1">
      <alignment vertical="top"/>
      <protection hidden="1"/>
    </xf>
    <xf numFmtId="0" fontId="15" fillId="0" borderId="9" xfId="32" applyFont="1" applyBorder="1" applyAlignment="1" applyProtection="1">
      <alignment horizontal="justify" vertical="top" wrapText="1"/>
      <protection hidden="1"/>
    </xf>
    <xf numFmtId="0" fontId="15" fillId="0" borderId="9" xfId="32" applyFont="1" applyBorder="1" applyAlignment="1" applyProtection="1">
      <alignment horizontal="right" vertical="center" wrapText="1" indent="5"/>
      <protection hidden="1"/>
    </xf>
    <xf numFmtId="0" fontId="16" fillId="0" borderId="12" xfId="32" applyFont="1" applyBorder="1" applyAlignment="1" applyProtection="1">
      <alignment horizontal="center" vertical="center"/>
      <protection hidden="1"/>
    </xf>
    <xf numFmtId="0" fontId="16" fillId="0" borderId="0" xfId="32" applyFont="1" applyAlignment="1" applyProtection="1">
      <alignment horizontal="left" vertical="center"/>
      <protection hidden="1"/>
    </xf>
    <xf numFmtId="0" fontId="5" fillId="0" borderId="0" xfId="32"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3"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2" applyNumberFormat="1" applyFont="1" applyFill="1" applyBorder="1" applyAlignment="1" applyProtection="1">
      <alignment horizontal="left" vertical="center" indent="1"/>
      <protection hidden="1"/>
    </xf>
    <xf numFmtId="0" fontId="16" fillId="0" borderId="0" xfId="35" applyFont="1" applyAlignment="1" applyProtection="1">
      <alignment horizontal="left" vertical="center" indent="1"/>
      <protection hidden="1"/>
    </xf>
    <xf numFmtId="0" fontId="16" fillId="0" borderId="0" xfId="32"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0" fontId="15" fillId="0" borderId="0" xfId="33" applyFont="1" applyFill="1" applyAlignment="1" applyProtection="1">
      <alignment vertical="center"/>
      <protection hidden="1"/>
    </xf>
    <xf numFmtId="0" fontId="16" fillId="0" borderId="0" xfId="33" applyFont="1" applyBorder="1" applyAlignment="1" applyProtection="1">
      <alignment horizontal="left" vertical="center"/>
      <protection hidden="1"/>
    </xf>
    <xf numFmtId="0" fontId="16" fillId="0" borderId="0" xfId="33" applyFont="1" applyFill="1" applyAlignment="1" applyProtection="1">
      <alignment vertical="center"/>
      <protection hidden="1"/>
    </xf>
    <xf numFmtId="0" fontId="16" fillId="0" borderId="0" xfId="33" applyFont="1" applyFill="1" applyBorder="1" applyAlignment="1" applyProtection="1">
      <alignment vertical="center"/>
      <protection hidden="1"/>
    </xf>
    <xf numFmtId="0" fontId="15" fillId="0" borderId="0" xfId="33" applyFont="1" applyAlignment="1" applyProtection="1">
      <alignment horizontal="left" vertical="center"/>
      <protection hidden="1"/>
    </xf>
    <xf numFmtId="0" fontId="15" fillId="0" borderId="6" xfId="32" applyNumberFormat="1" applyFont="1" applyFill="1" applyBorder="1" applyAlignment="1" applyProtection="1">
      <alignment horizontal="right" vertical="center" indent="5"/>
      <protection hidden="1"/>
    </xf>
    <xf numFmtId="4" fontId="15" fillId="0" borderId="9" xfId="32" applyNumberFormat="1" applyFont="1" applyFill="1" applyBorder="1" applyAlignment="1" applyProtection="1">
      <alignment vertical="center"/>
      <protection hidden="1"/>
    </xf>
    <xf numFmtId="175" fontId="15" fillId="0" borderId="9" xfId="32" applyNumberFormat="1" applyFont="1" applyFill="1" applyBorder="1" applyAlignment="1" applyProtection="1">
      <alignment vertical="center"/>
      <protection hidden="1"/>
    </xf>
    <xf numFmtId="0" fontId="15" fillId="0" borderId="9" xfId="32" applyFont="1" applyFill="1" applyBorder="1" applyAlignment="1" applyProtection="1">
      <alignment vertical="center"/>
      <protection hidden="1"/>
    </xf>
    <xf numFmtId="0" fontId="16" fillId="0" borderId="0" xfId="33" applyFont="1" applyFill="1" applyAlignment="1" applyProtection="1">
      <alignment horizontal="left" vertical="center"/>
      <protection hidden="1"/>
    </xf>
    <xf numFmtId="0" fontId="15" fillId="0" borderId="0" xfId="32" applyFont="1" applyAlignment="1" applyProtection="1">
      <alignment horizontal="left" vertical="top" wrapText="1"/>
      <protection hidden="1"/>
    </xf>
    <xf numFmtId="0" fontId="15" fillId="0" borderId="9" xfId="32" applyFont="1" applyBorder="1" applyAlignment="1" applyProtection="1">
      <alignment horizontal="center" vertical="center" wrapText="1"/>
      <protection hidden="1"/>
    </xf>
    <xf numFmtId="0" fontId="16" fillId="0" borderId="0" xfId="32" applyFont="1" applyBorder="1" applyAlignment="1" applyProtection="1">
      <alignment horizontal="center" vertical="center"/>
      <protection hidden="1"/>
    </xf>
    <xf numFmtId="0" fontId="15" fillId="0" borderId="12" xfId="32" applyNumberFormat="1" applyFont="1" applyFill="1" applyBorder="1" applyAlignment="1" applyProtection="1">
      <alignment horizontal="right" vertical="center" wrapText="1"/>
      <protection hidden="1"/>
    </xf>
    <xf numFmtId="0" fontId="15" fillId="0" borderId="0" xfId="32" applyFont="1" applyFill="1" applyBorder="1" applyAlignment="1" applyProtection="1">
      <alignment horizontal="left" vertical="center" wrapText="1"/>
      <protection hidden="1"/>
    </xf>
    <xf numFmtId="0" fontId="15"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6" fillId="0" borderId="0" xfId="0" applyFont="1" applyAlignment="1" applyProtection="1">
      <alignment vertical="center"/>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 fillId="0" borderId="0" xfId="31"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Font="1" applyBorder="1" applyAlignment="1" applyProtection="1">
      <alignment horizontal="left" vertical="center"/>
      <protection hidden="1"/>
    </xf>
    <xf numFmtId="0" fontId="15" fillId="0" borderId="0" xfId="0" applyNumberFormat="1" applyFont="1" applyFill="1" applyBorder="1" applyAlignment="1" applyProtection="1">
      <alignment horizontal="left" vertical="center" indent="1"/>
    </xf>
    <xf numFmtId="0" fontId="15" fillId="0" borderId="0" xfId="32" applyFont="1" applyAlignment="1" applyProtection="1">
      <alignment horizontal="left" vertical="center" indent="1"/>
      <protection hidden="1"/>
    </xf>
    <xf numFmtId="0" fontId="15"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5" fillId="0" borderId="0" xfId="33" applyFont="1" applyAlignment="1" applyProtection="1">
      <alignment horizontal="center" vertical="center"/>
      <protection hidden="1"/>
    </xf>
    <xf numFmtId="0" fontId="15" fillId="0" borderId="0" xfId="33" applyFont="1" applyFill="1" applyBorder="1" applyAlignment="1" applyProtection="1">
      <alignment horizontal="left" vertical="center" indent="1"/>
      <protection hidden="1"/>
    </xf>
    <xf numFmtId="0" fontId="15" fillId="0" borderId="11" xfId="0" applyFont="1" applyBorder="1" applyAlignment="1" applyProtection="1">
      <alignment horizontal="left" vertical="center" wrapText="1"/>
      <protection hidden="1"/>
    </xf>
    <xf numFmtId="0" fontId="15" fillId="0" borderId="11" xfId="0" applyFont="1" applyBorder="1" applyAlignment="1" applyProtection="1">
      <alignment horizontal="center" vertical="center" wrapText="1"/>
      <protection hidden="1"/>
    </xf>
    <xf numFmtId="0" fontId="15" fillId="0" borderId="11" xfId="33" applyFont="1" applyBorder="1" applyAlignment="1" applyProtection="1">
      <alignment horizontal="center" vertical="center"/>
      <protection hidden="1"/>
    </xf>
    <xf numFmtId="0" fontId="0" fillId="0" borderId="0" xfId="0" applyFill="1" applyProtection="1">
      <protection hidden="1"/>
    </xf>
    <xf numFmtId="0" fontId="16" fillId="0" borderId="11" xfId="33" applyFont="1" applyBorder="1" applyAlignment="1" applyProtection="1">
      <alignment horizontal="left" vertical="center" wrapText="1"/>
      <protection hidden="1"/>
    </xf>
    <xf numFmtId="0" fontId="16" fillId="0" borderId="0" xfId="33" applyFont="1" applyBorder="1" applyAlignment="1" applyProtection="1">
      <alignment horizontal="left" vertical="center" wrapText="1"/>
      <protection hidden="1"/>
    </xf>
    <xf numFmtId="0" fontId="15" fillId="0" borderId="0" xfId="0" applyFont="1" applyBorder="1" applyAlignment="1" applyProtection="1">
      <alignment vertical="center" wrapText="1"/>
      <protection hidden="1"/>
    </xf>
    <xf numFmtId="0" fontId="15" fillId="0" borderId="0" xfId="33" applyFont="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indent="1"/>
      <protection hidden="1"/>
    </xf>
    <xf numFmtId="0" fontId="16" fillId="0" borderId="0" xfId="33" applyFont="1" applyAlignment="1" applyProtection="1">
      <alignment horizontal="left" vertical="center"/>
      <protection hidden="1"/>
    </xf>
    <xf numFmtId="0" fontId="15" fillId="0" borderId="4" xfId="24" applyFont="1" applyBorder="1" applyAlignment="1" applyProtection="1">
      <alignment vertical="center"/>
      <protection hidden="1"/>
    </xf>
    <xf numFmtId="0" fontId="16" fillId="0" borderId="4" xfId="24" applyFont="1" applyBorder="1" applyAlignment="1" applyProtection="1">
      <alignment vertical="center"/>
      <protection hidden="1"/>
    </xf>
    <xf numFmtId="0" fontId="34" fillId="0" borderId="0" xfId="24" applyAlignment="1" applyProtection="1">
      <alignment vertical="center"/>
      <protection hidden="1"/>
    </xf>
    <xf numFmtId="0" fontId="34" fillId="0" borderId="0" xfId="24" applyProtection="1">
      <protection hidden="1"/>
    </xf>
    <xf numFmtId="0" fontId="15" fillId="0" borderId="0" xfId="24" applyFont="1" applyAlignment="1" applyProtection="1">
      <alignment horizontal="center" vertical="center"/>
      <protection hidden="1"/>
    </xf>
    <xf numFmtId="0" fontId="16" fillId="0" borderId="0" xfId="24" applyFont="1" applyAlignment="1" applyProtection="1">
      <alignment vertical="center"/>
      <protection hidden="1"/>
    </xf>
    <xf numFmtId="0" fontId="15" fillId="0" borderId="0" xfId="25" applyNumberFormat="1" applyFont="1" applyFill="1" applyBorder="1" applyAlignment="1" applyProtection="1">
      <alignment horizontal="left" vertical="center"/>
      <protection hidden="1"/>
    </xf>
    <xf numFmtId="0" fontId="16" fillId="0" borderId="0" xfId="34" applyFont="1" applyBorder="1" applyAlignment="1" applyProtection="1">
      <alignment horizontal="left" vertical="center"/>
      <protection hidden="1"/>
    </xf>
    <xf numFmtId="0" fontId="16" fillId="0" borderId="0" xfId="24" applyFont="1" applyAlignment="1" applyProtection="1">
      <alignment horizontal="left" vertical="center"/>
      <protection hidden="1"/>
    </xf>
    <xf numFmtId="0" fontId="16" fillId="0" borderId="0" xfId="24" applyFont="1" applyAlignment="1" applyProtection="1">
      <alignment horizontal="justify" vertical="center"/>
      <protection hidden="1"/>
    </xf>
    <xf numFmtId="0" fontId="15" fillId="0" borderId="0" xfId="24" applyFont="1" applyAlignment="1" applyProtection="1">
      <alignment horizontal="right" vertical="center"/>
      <protection hidden="1"/>
    </xf>
    <xf numFmtId="0" fontId="15" fillId="0" borderId="4" xfId="24" applyFont="1" applyBorder="1" applyAlignment="1" applyProtection="1">
      <alignment horizontal="right" vertical="center"/>
      <protection hidden="1"/>
    </xf>
    <xf numFmtId="176" fontId="16" fillId="0" borderId="0" xfId="24" applyNumberFormat="1" applyFont="1" applyFill="1" applyAlignment="1" applyProtection="1">
      <alignment horizontal="left" vertical="center"/>
      <protection hidden="1"/>
    </xf>
    <xf numFmtId="0" fontId="16" fillId="0" borderId="0" xfId="0" applyFont="1" applyBorder="1" applyAlignment="1" applyProtection="1">
      <alignment horizontal="center" vertical="center" wrapText="1"/>
      <protection hidden="1"/>
    </xf>
    <xf numFmtId="0" fontId="16" fillId="0" borderId="0" xfId="0" applyFont="1" applyAlignment="1" applyProtection="1">
      <alignment horizontal="justify"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176" fontId="15" fillId="0" borderId="0" xfId="0" applyNumberFormat="1" applyFont="1" applyFill="1" applyBorder="1" applyAlignment="1" applyProtection="1">
      <alignment horizontal="left" vertical="center" indent="1"/>
    </xf>
    <xf numFmtId="176" fontId="15" fillId="0" borderId="0" xfId="0" applyNumberFormat="1" applyFont="1" applyFill="1" applyBorder="1" applyAlignment="1" applyProtection="1">
      <alignment horizontal="justify" vertical="center"/>
      <protection hidden="1"/>
    </xf>
    <xf numFmtId="176" fontId="15" fillId="0" borderId="0" xfId="0" applyNumberFormat="1" applyFont="1" applyFill="1" applyBorder="1" applyAlignment="1" applyProtection="1">
      <alignment horizontal="left" vertical="center" indent="1"/>
      <protection hidden="1"/>
    </xf>
    <xf numFmtId="176" fontId="15" fillId="0" borderId="0" xfId="24" applyNumberFormat="1" applyFont="1" applyAlignment="1" applyProtection="1">
      <alignment vertical="center"/>
      <protection hidden="1"/>
    </xf>
    <xf numFmtId="0" fontId="15" fillId="0" borderId="0" xfId="24" applyFont="1" applyAlignment="1" applyProtection="1">
      <alignment horizontal="left" vertical="center" indent="1"/>
      <protection hidden="1"/>
    </xf>
    <xf numFmtId="0" fontId="16" fillId="0" borderId="0" xfId="24" applyFont="1" applyAlignment="1" applyProtection="1">
      <alignment horizontal="left" vertical="center" indent="1"/>
      <protection hidden="1"/>
    </xf>
    <xf numFmtId="164" fontId="5" fillId="0" borderId="0" xfId="24" applyNumberFormat="1" applyFont="1" applyAlignment="1" applyProtection="1">
      <alignment horizontal="center" vertical="top"/>
      <protection hidden="1"/>
    </xf>
    <xf numFmtId="164" fontId="5" fillId="0" borderId="0" xfId="24" applyNumberFormat="1" applyFont="1" applyAlignment="1" applyProtection="1">
      <alignment horizontal="center" vertical="center"/>
      <protection hidden="1"/>
    </xf>
    <xf numFmtId="0" fontId="5" fillId="0" borderId="0" xfId="24" applyFont="1" applyAlignment="1" applyProtection="1">
      <alignment horizontal="center" vertical="top"/>
      <protection hidden="1"/>
    </xf>
    <xf numFmtId="0" fontId="5" fillId="0" borderId="0" xfId="24" applyFont="1" applyAlignment="1" applyProtection="1">
      <alignment horizontal="left" vertical="center"/>
      <protection hidden="1"/>
    </xf>
    <xf numFmtId="0" fontId="37" fillId="0" borderId="0" xfId="27" applyFont="1" applyFill="1" applyBorder="1" applyAlignment="1" applyProtection="1">
      <alignment horizontal="center" vertical="center"/>
      <protection hidden="1"/>
    </xf>
    <xf numFmtId="0" fontId="37"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7" fillId="0" borderId="0" xfId="27" applyFont="1" applyFill="1" applyBorder="1" applyAlignment="1" applyProtection="1">
      <alignment vertical="center"/>
      <protection hidden="1"/>
    </xf>
    <xf numFmtId="0" fontId="1" fillId="0" borderId="0" xfId="27" applyProtection="1">
      <protection hidden="1"/>
    </xf>
    <xf numFmtId="0" fontId="1" fillId="0" borderId="0" xfId="27" applyAlignment="1" applyProtection="1">
      <alignment horizontal="left"/>
      <protection hidden="1"/>
    </xf>
    <xf numFmtId="0" fontId="1" fillId="0" borderId="0" xfId="27" applyAlignment="1" applyProtection="1">
      <alignment horizontal="center"/>
      <protection hidden="1"/>
    </xf>
    <xf numFmtId="0" fontId="1" fillId="0" borderId="0" xfId="38" applyAlignment="1" applyProtection="1">
      <alignment horizontal="center"/>
      <protection hidden="1"/>
    </xf>
    <xf numFmtId="0" fontId="1" fillId="0" borderId="0" xfId="38" applyFont="1" applyProtection="1">
      <protection hidden="1"/>
    </xf>
    <xf numFmtId="0" fontId="1" fillId="0" borderId="0" xfId="38" applyProtection="1">
      <protection hidden="1"/>
    </xf>
    <xf numFmtId="0" fontId="16" fillId="0" borderId="0" xfId="0" applyFont="1" applyFill="1" applyAlignment="1" applyProtection="1">
      <alignment horizontal="left" vertical="center" indent="2"/>
      <protection hidden="1"/>
    </xf>
    <xf numFmtId="0" fontId="15" fillId="0" borderId="0" xfId="0" applyFont="1" applyFill="1" applyAlignment="1" applyProtection="1">
      <alignment horizontal="left" vertical="center"/>
      <protection hidden="1"/>
    </xf>
    <xf numFmtId="176" fontId="15" fillId="0" borderId="0" xfId="0" applyNumberFormat="1" applyFont="1" applyFill="1" applyAlignment="1" applyProtection="1">
      <alignment horizontal="left" vertical="center" indent="1"/>
      <protection hidden="1"/>
    </xf>
    <xf numFmtId="0" fontId="16" fillId="0" borderId="0" xfId="0" applyFont="1" applyFill="1" applyAlignment="1" applyProtection="1">
      <alignment vertical="center"/>
      <protection hidden="1"/>
    </xf>
    <xf numFmtId="0" fontId="16" fillId="0" borderId="0" xfId="0" applyFont="1" applyFill="1" applyAlignment="1" applyProtection="1">
      <alignment horizontal="right" vertical="center"/>
      <protection hidden="1"/>
    </xf>
    <xf numFmtId="0" fontId="16" fillId="0" borderId="0" xfId="0" applyFont="1" applyFill="1" applyAlignment="1" applyProtection="1">
      <alignment vertical="center"/>
      <protection locked="0"/>
    </xf>
    <xf numFmtId="0" fontId="16" fillId="0" borderId="13" xfId="0" applyFont="1" applyFill="1" applyBorder="1" applyAlignment="1" applyProtection="1">
      <alignment horizontal="left" vertical="center"/>
      <protection hidden="1"/>
    </xf>
    <xf numFmtId="0" fontId="15" fillId="0" borderId="0" xfId="24" applyFont="1" applyAlignment="1" applyProtection="1">
      <alignment horizontal="left" vertical="center" indent="2"/>
      <protection hidden="1"/>
    </xf>
    <xf numFmtId="0" fontId="38" fillId="0" borderId="0" xfId="31" applyNumberFormat="1" applyFont="1" applyFill="1" applyBorder="1" applyAlignment="1" applyProtection="1">
      <alignment horizontal="center" vertical="top"/>
      <protection hidden="1"/>
    </xf>
    <xf numFmtId="0" fontId="15" fillId="0" borderId="0" xfId="0" applyFont="1" applyFill="1" applyAlignment="1" applyProtection="1">
      <alignment horizontal="center" vertical="center"/>
      <protection hidden="1"/>
    </xf>
    <xf numFmtId="0" fontId="15" fillId="0" borderId="0" xfId="31" applyFont="1" applyAlignment="1" applyProtection="1">
      <alignment horizontal="center" vertical="center" wrapText="1"/>
      <protection hidden="1"/>
    </xf>
    <xf numFmtId="0" fontId="39" fillId="0" borderId="0" xfId="31" applyNumberFormat="1" applyFont="1" applyFill="1" applyBorder="1" applyAlignment="1" applyProtection="1">
      <alignment vertical="top"/>
      <protection hidden="1"/>
    </xf>
    <xf numFmtId="0" fontId="16" fillId="0" borderId="0" xfId="31" applyNumberFormat="1" applyFont="1" applyFill="1" applyBorder="1" applyAlignment="1" applyProtection="1">
      <alignment vertical="center" wrapText="1"/>
      <protection hidden="1"/>
    </xf>
    <xf numFmtId="0" fontId="16" fillId="0" borderId="0" xfId="31" applyFont="1" applyAlignment="1" applyProtection="1">
      <alignment vertical="center"/>
      <protection hidden="1"/>
    </xf>
    <xf numFmtId="0" fontId="40" fillId="0" borderId="0" xfId="0" applyNumberFormat="1" applyFont="1" applyFill="1" applyBorder="1" applyAlignment="1" applyProtection="1">
      <alignment horizontal="left" vertical="center"/>
      <protection hidden="1"/>
    </xf>
    <xf numFmtId="0" fontId="40" fillId="0" borderId="0" xfId="0" applyNumberFormat="1" applyFont="1" applyFill="1" applyBorder="1" applyAlignment="1" applyProtection="1">
      <alignment horizontal="justify" vertical="center"/>
      <protection hidden="1"/>
    </xf>
    <xf numFmtId="0" fontId="40" fillId="0" borderId="0" xfId="0" applyNumberFormat="1" applyFont="1" applyFill="1" applyBorder="1" applyAlignment="1" applyProtection="1">
      <alignment horizontal="center" vertical="center"/>
      <protection hidden="1"/>
    </xf>
    <xf numFmtId="0" fontId="40" fillId="0" borderId="0" xfId="0" applyNumberFormat="1" applyFont="1" applyFill="1" applyBorder="1" applyAlignment="1" applyProtection="1">
      <alignment vertical="center"/>
      <protection hidden="1"/>
    </xf>
    <xf numFmtId="0" fontId="40" fillId="0" borderId="0" xfId="0" applyNumberFormat="1" applyFont="1" applyFill="1" applyBorder="1" applyAlignment="1" applyProtection="1">
      <alignment horizontal="left" vertical="center" indent="1"/>
      <protection hidden="1"/>
    </xf>
    <xf numFmtId="0" fontId="40" fillId="0" borderId="0" xfId="33" applyFont="1" applyBorder="1" applyAlignment="1" applyProtection="1">
      <alignment horizontal="left" vertical="center" indent="1"/>
      <protection hidden="1"/>
    </xf>
    <xf numFmtId="0" fontId="40" fillId="0" borderId="0" xfId="31" applyFont="1" applyAlignment="1" applyProtection="1">
      <alignment vertical="center"/>
      <protection hidden="1"/>
    </xf>
    <xf numFmtId="0" fontId="40" fillId="0" borderId="0" xfId="31" applyFont="1" applyAlignment="1" applyProtection="1">
      <alignment vertical="center" wrapText="1"/>
      <protection hidden="1"/>
    </xf>
    <xf numFmtId="0" fontId="40" fillId="0" borderId="0" xfId="31" applyNumberFormat="1" applyFont="1" applyFill="1" applyBorder="1" applyAlignment="1" applyProtection="1">
      <alignment vertical="center"/>
      <protection hidden="1"/>
    </xf>
    <xf numFmtId="0" fontId="16" fillId="0" borderId="0" xfId="31" applyNumberFormat="1" applyFont="1" applyFill="1" applyBorder="1" applyAlignment="1" applyProtection="1">
      <alignment horizontal="left" vertical="center" indent="6"/>
      <protection hidden="1"/>
    </xf>
    <xf numFmtId="0" fontId="39" fillId="0" borderId="14" xfId="31" applyNumberFormat="1" applyFont="1" applyFill="1" applyBorder="1" applyAlignment="1" applyProtection="1">
      <alignment vertical="top"/>
      <protection hidden="1"/>
    </xf>
    <xf numFmtId="0" fontId="39" fillId="0" borderId="15" xfId="31" applyNumberFormat="1" applyFont="1" applyFill="1" applyBorder="1" applyAlignment="1" applyProtection="1">
      <alignment vertical="top"/>
      <protection hidden="1"/>
    </xf>
    <xf numFmtId="0" fontId="15" fillId="0" borderId="10" xfId="31" applyFont="1" applyBorder="1" applyAlignment="1" applyProtection="1">
      <alignment horizontal="center" vertical="center" wrapText="1"/>
      <protection hidden="1"/>
    </xf>
    <xf numFmtId="0" fontId="15" fillId="0" borderId="12" xfId="31" applyFont="1" applyBorder="1" applyAlignment="1" applyProtection="1">
      <alignment horizontal="center" vertical="center" wrapText="1"/>
      <protection hidden="1"/>
    </xf>
    <xf numFmtId="0" fontId="16" fillId="0" borderId="11" xfId="31" applyFont="1" applyBorder="1" applyAlignment="1" applyProtection="1">
      <alignment horizontal="center" vertical="top"/>
      <protection hidden="1"/>
    </xf>
    <xf numFmtId="0" fontId="16" fillId="0" borderId="9"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6" fillId="0" borderId="0" xfId="31" applyFont="1" applyBorder="1" applyAlignment="1" applyProtection="1">
      <alignment horizontal="justify" vertical="center"/>
      <protection hidden="1"/>
    </xf>
    <xf numFmtId="0" fontId="39" fillId="0" borderId="16" xfId="31" applyNumberFormat="1" applyFont="1" applyFill="1" applyBorder="1" applyAlignment="1" applyProtection="1">
      <alignment horizontal="right" vertical="top"/>
      <protection hidden="1"/>
    </xf>
    <xf numFmtId="0" fontId="16" fillId="0" borderId="14" xfId="31" applyFont="1" applyBorder="1" applyAlignment="1" applyProtection="1">
      <alignment horizontal="center" vertical="center"/>
      <protection hidden="1"/>
    </xf>
    <xf numFmtId="10" fontId="16" fillId="3" borderId="11" xfId="31" applyNumberFormat="1" applyFont="1" applyFill="1" applyBorder="1" applyAlignment="1" applyProtection="1">
      <alignment horizontal="right" vertical="center"/>
      <protection locked="0"/>
    </xf>
    <xf numFmtId="166" fontId="15"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5" fillId="0" borderId="0" xfId="33" applyFont="1" applyFill="1" applyBorder="1" applyAlignment="1" applyProtection="1">
      <alignment horizontal="center" vertical="center"/>
      <protection hidden="1"/>
    </xf>
    <xf numFmtId="3" fontId="15" fillId="0" borderId="12" xfId="32" applyNumberFormat="1" applyFont="1" applyFill="1" applyBorder="1" applyAlignment="1" applyProtection="1">
      <alignment horizontal="right" vertical="center" wrapText="1"/>
      <protection hidden="1"/>
    </xf>
    <xf numFmtId="0" fontId="16" fillId="3" borderId="14" xfId="0" applyFont="1" applyFill="1" applyBorder="1" applyAlignment="1" applyProtection="1">
      <alignment horizontal="left" vertical="center"/>
      <protection locked="0"/>
    </xf>
    <xf numFmtId="0" fontId="34" fillId="0" borderId="0" xfId="26" applyProtection="1">
      <protection hidden="1"/>
    </xf>
    <xf numFmtId="0" fontId="42" fillId="0" borderId="0" xfId="26" applyFont="1" applyAlignment="1" applyProtection="1">
      <alignment vertical="center" wrapText="1"/>
      <protection hidden="1"/>
    </xf>
    <xf numFmtId="0" fontId="42" fillId="0" borderId="0" xfId="26" applyFont="1" applyAlignment="1" applyProtection="1">
      <alignment horizontal="center" vertical="center" wrapText="1"/>
      <protection hidden="1"/>
    </xf>
    <xf numFmtId="0" fontId="15" fillId="0" borderId="0" xfId="26" applyFont="1" applyBorder="1" applyAlignment="1" applyProtection="1">
      <alignment vertical="center"/>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4" fillId="0" borderId="0" xfId="26" applyAlignment="1" applyProtection="1">
      <alignment vertical="center"/>
      <protection hidden="1"/>
    </xf>
    <xf numFmtId="0" fontId="16" fillId="0" borderId="17"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22" xfId="26" applyFont="1" applyBorder="1" applyAlignment="1" applyProtection="1">
      <alignment vertical="center"/>
      <protection hidden="1"/>
    </xf>
    <xf numFmtId="0" fontId="16" fillId="0" borderId="23" xfId="26" applyFont="1" applyBorder="1" applyAlignment="1" applyProtection="1">
      <alignment vertical="center"/>
      <protection hidden="1"/>
    </xf>
    <xf numFmtId="0" fontId="16" fillId="0" borderId="24"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25" xfId="26" applyFont="1" applyBorder="1" applyAlignment="1" applyProtection="1">
      <alignment horizontal="left" vertical="center"/>
      <protection hidden="1"/>
    </xf>
    <xf numFmtId="0" fontId="16" fillId="0" borderId="17"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15" fillId="0" borderId="0" xfId="33" applyFont="1" applyFill="1" applyBorder="1" applyAlignment="1" applyProtection="1">
      <alignment vertical="top"/>
      <protection hidden="1"/>
    </xf>
    <xf numFmtId="0" fontId="15" fillId="0" borderId="0" xfId="32" applyFont="1" applyFill="1" applyBorder="1" applyAlignment="1" applyProtection="1">
      <alignment vertical="top"/>
      <protection hidden="1"/>
    </xf>
    <xf numFmtId="0" fontId="43" fillId="0" borderId="0" xfId="24" applyFont="1" applyAlignment="1" applyProtection="1">
      <alignment vertical="center"/>
      <protection hidden="1"/>
    </xf>
    <xf numFmtId="0" fontId="16" fillId="0" borderId="20" xfId="31" applyNumberFormat="1" applyFont="1" applyFill="1" applyBorder="1" applyAlignment="1" applyProtection="1">
      <alignment horizontal="left" vertical="center" indent="3"/>
      <protection hidden="1"/>
    </xf>
    <xf numFmtId="0" fontId="16" fillId="0" borderId="14" xfId="31" applyFont="1" applyBorder="1" applyAlignment="1" applyProtection="1">
      <alignment horizontal="right" vertical="center"/>
      <protection hidden="1"/>
    </xf>
    <xf numFmtId="0" fontId="16" fillId="0" borderId="21" xfId="31" applyFont="1" applyBorder="1" applyAlignment="1" applyProtection="1">
      <alignment horizontal="right" vertical="center"/>
      <protection hidden="1"/>
    </xf>
    <xf numFmtId="0" fontId="16" fillId="0" borderId="26" xfId="31" applyFont="1" applyBorder="1" applyAlignment="1" applyProtection="1">
      <alignment horizontal="right" vertical="center"/>
      <protection hidden="1"/>
    </xf>
    <xf numFmtId="0" fontId="16" fillId="0" borderId="15" xfId="31" applyFont="1" applyBorder="1" applyAlignment="1" applyProtection="1">
      <alignment horizontal="right" vertical="center"/>
      <protection hidden="1"/>
    </xf>
    <xf numFmtId="0" fontId="44" fillId="0" borderId="20" xfId="32" applyFont="1" applyBorder="1" applyAlignment="1" applyProtection="1">
      <alignment horizontal="center" vertical="center"/>
      <protection hidden="1"/>
    </xf>
    <xf numFmtId="0" fontId="44" fillId="0" borderId="20" xfId="32" applyFont="1" applyBorder="1" applyAlignment="1" applyProtection="1">
      <alignment horizontal="center" vertical="top"/>
      <protection hidden="1"/>
    </xf>
    <xf numFmtId="0" fontId="16" fillId="0" borderId="0" xfId="0" applyFont="1" applyFill="1" applyBorder="1" applyAlignment="1" applyProtection="1">
      <alignment horizontal="left" vertical="center" indent="2"/>
      <protection hidden="1"/>
    </xf>
    <xf numFmtId="0" fontId="15" fillId="0" borderId="0" xfId="26" applyFont="1" applyFill="1" applyAlignment="1" applyProtection="1">
      <alignment horizontal="left" vertical="center"/>
      <protection hidden="1"/>
    </xf>
    <xf numFmtId="10" fontId="16" fillId="3" borderId="27" xfId="31" applyNumberFormat="1" applyFont="1" applyFill="1" applyBorder="1" applyAlignment="1" applyProtection="1">
      <alignment horizontal="right" vertical="center" wrapText="1"/>
      <protection locked="0"/>
    </xf>
    <xf numFmtId="0" fontId="15" fillId="0" borderId="0" xfId="0" applyNumberFormat="1" applyFont="1" applyFill="1" applyBorder="1" applyAlignment="1" applyProtection="1">
      <alignment horizontal="center" vertical="center" wrapText="1"/>
      <protection hidden="1"/>
    </xf>
    <xf numFmtId="0" fontId="45" fillId="0" borderId="0" xfId="26" applyFont="1" applyAlignment="1" applyProtection="1">
      <alignment vertical="center"/>
      <protection hidden="1"/>
    </xf>
    <xf numFmtId="0" fontId="45" fillId="0" borderId="0" xfId="26" applyFont="1" applyProtection="1">
      <protection hidden="1"/>
    </xf>
    <xf numFmtId="0" fontId="45" fillId="0" borderId="0" xfId="26" applyFont="1" applyAlignment="1" applyProtection="1">
      <alignment horizontal="center"/>
      <protection hidden="1"/>
    </xf>
    <xf numFmtId="0" fontId="26" fillId="0" borderId="0" xfId="0" applyNumberFormat="1" applyFont="1" applyFill="1" applyBorder="1" applyAlignment="1" applyProtection="1">
      <alignment horizontal="center" vertical="center"/>
      <protection hidden="1"/>
    </xf>
    <xf numFmtId="0" fontId="26" fillId="0" borderId="0" xfId="28" applyNumberFormat="1" applyFont="1" applyFill="1" applyBorder="1" applyAlignment="1" applyProtection="1">
      <alignment horizontal="center" vertical="center" wrapText="1"/>
      <protection hidden="1"/>
    </xf>
    <xf numFmtId="2" fontId="33" fillId="0" borderId="0" xfId="28" applyNumberFormat="1" applyFont="1" applyFill="1" applyBorder="1" applyAlignment="1" applyProtection="1">
      <alignment horizontal="right" vertical="center"/>
      <protection hidden="1"/>
    </xf>
    <xf numFmtId="2" fontId="26" fillId="0" borderId="0" xfId="28" applyNumberFormat="1" applyFont="1" applyFill="1" applyBorder="1" applyAlignment="1" applyProtection="1">
      <alignment horizontal="right" vertical="center"/>
      <protection hidden="1"/>
    </xf>
    <xf numFmtId="4" fontId="33" fillId="0" borderId="0" xfId="28" applyNumberFormat="1" applyFont="1" applyFill="1" applyBorder="1" applyAlignment="1" applyProtection="1">
      <alignment vertical="center"/>
      <protection hidden="1"/>
    </xf>
    <xf numFmtId="2" fontId="26" fillId="0" borderId="0" xfId="28" applyNumberFormat="1" applyFont="1" applyFill="1" applyBorder="1" applyAlignment="1" applyProtection="1">
      <alignment horizontal="right" vertical="center" indent="2"/>
      <protection hidden="1"/>
    </xf>
    <xf numFmtId="0" fontId="41" fillId="0" borderId="0" xfId="32" applyFont="1" applyBorder="1" applyAlignment="1" applyProtection="1">
      <alignment vertical="top"/>
      <protection hidden="1"/>
    </xf>
    <xf numFmtId="2" fontId="41" fillId="0" borderId="0" xfId="32" applyNumberFormat="1" applyFont="1" applyBorder="1" applyAlignment="1" applyProtection="1">
      <alignment vertical="top"/>
      <protection hidden="1"/>
    </xf>
    <xf numFmtId="0" fontId="33" fillId="0" borderId="0" xfId="0" applyFont="1" applyBorder="1" applyProtection="1">
      <protection hidden="1"/>
    </xf>
    <xf numFmtId="2" fontId="33" fillId="0" borderId="0" xfId="33" applyNumberFormat="1" applyFont="1" applyFill="1" applyBorder="1" applyAlignment="1" applyProtection="1">
      <alignment vertical="center"/>
      <protection hidden="1"/>
    </xf>
    <xf numFmtId="0" fontId="33" fillId="0" borderId="0" xfId="0" applyFont="1" applyBorder="1" applyAlignment="1" applyProtection="1">
      <alignment horizontal="right"/>
      <protection hidden="1"/>
    </xf>
    <xf numFmtId="2" fontId="33" fillId="0" borderId="0" xfId="0" applyNumberFormat="1" applyFont="1" applyBorder="1" applyProtection="1">
      <protection hidden="1"/>
    </xf>
    <xf numFmtId="0" fontId="45" fillId="0" borderId="0" xfId="24" applyFont="1" applyBorder="1" applyProtection="1">
      <protection hidden="1"/>
    </xf>
    <xf numFmtId="0" fontId="45" fillId="0" borderId="0" xfId="24" applyFont="1" applyBorder="1" applyAlignment="1" applyProtection="1">
      <alignment horizontal="center" vertical="center"/>
      <protection hidden="1"/>
    </xf>
    <xf numFmtId="0" fontId="45" fillId="0" borderId="0" xfId="24" applyFont="1" applyBorder="1" applyAlignment="1" applyProtection="1">
      <alignment horizontal="center"/>
      <protection hidden="1"/>
    </xf>
    <xf numFmtId="0" fontId="45" fillId="0" borderId="0" xfId="24" applyNumberFormat="1" applyFont="1" applyBorder="1" applyAlignment="1" applyProtection="1">
      <alignment horizontal="justify"/>
      <protection hidden="1"/>
    </xf>
    <xf numFmtId="0" fontId="45" fillId="0" borderId="0" xfId="24" quotePrefix="1" applyNumberFormat="1" applyFont="1" applyBorder="1" applyAlignment="1" applyProtection="1">
      <alignment horizontal="justify"/>
      <protection hidden="1"/>
    </xf>
    <xf numFmtId="4" fontId="46" fillId="0" borderId="0" xfId="24" applyNumberFormat="1" applyFont="1" applyBorder="1" applyAlignment="1" applyProtection="1">
      <alignment vertical="center"/>
      <protection hidden="1"/>
    </xf>
    <xf numFmtId="0" fontId="46" fillId="0" borderId="0" xfId="24" applyFont="1" applyBorder="1" applyAlignment="1" applyProtection="1">
      <alignment horizontal="justify" vertical="center"/>
      <protection hidden="1"/>
    </xf>
    <xf numFmtId="0" fontId="45" fillId="0" borderId="0" xfId="24" applyFont="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50" fillId="0" borderId="0" xfId="26" applyFont="1" applyAlignment="1" applyProtection="1">
      <alignment horizontal="center" vertical="center"/>
      <protection hidden="1"/>
    </xf>
    <xf numFmtId="0" fontId="5" fillId="3" borderId="11" xfId="26" applyFont="1" applyFill="1" applyBorder="1" applyAlignment="1" applyProtection="1">
      <alignment horizontal="left" vertical="center"/>
      <protection locked="0"/>
    </xf>
    <xf numFmtId="0" fontId="33" fillId="0" borderId="0" xfId="0" applyFont="1" applyBorder="1" applyAlignment="1" applyProtection="1">
      <alignment horizontal="left" vertical="center"/>
      <protection hidden="1"/>
    </xf>
    <xf numFmtId="10" fontId="33" fillId="0" borderId="0" xfId="0" applyNumberFormat="1" applyFont="1" applyFill="1" applyBorder="1" applyAlignment="1" applyProtection="1">
      <alignment horizontal="center" vertical="center"/>
      <protection hidden="1"/>
    </xf>
    <xf numFmtId="10" fontId="33" fillId="0" borderId="0" xfId="0" applyNumberFormat="1" applyFont="1" applyBorder="1" applyAlignment="1" applyProtection="1">
      <alignment horizontal="center" vertical="center"/>
      <protection hidden="1"/>
    </xf>
    <xf numFmtId="0" fontId="29" fillId="0" borderId="0" xfId="28" applyNumberFormat="1" applyFont="1" applyFill="1" applyBorder="1" applyAlignment="1" applyProtection="1">
      <alignment vertical="center"/>
      <protection hidden="1"/>
    </xf>
    <xf numFmtId="0" fontId="29" fillId="0" borderId="0" xfId="28" applyNumberFormat="1" applyFont="1" applyFill="1" applyBorder="1" applyAlignment="1" applyProtection="1">
      <alignment vertical="center" wrapText="1"/>
      <protection hidden="1"/>
    </xf>
    <xf numFmtId="0" fontId="15" fillId="0" borderId="0" xfId="28" applyNumberFormat="1" applyFont="1" applyFill="1" applyBorder="1" applyAlignment="1" applyProtection="1">
      <alignment horizontal="left" vertical="center"/>
      <protection hidden="1"/>
    </xf>
    <xf numFmtId="0" fontId="16" fillId="0" borderId="0" xfId="28" applyNumberFormat="1" applyFont="1" applyFill="1" applyBorder="1" applyAlignment="1" applyProtection="1">
      <alignment horizontal="left" vertical="center" wrapText="1"/>
      <protection hidden="1"/>
    </xf>
    <xf numFmtId="0" fontId="15" fillId="0" borderId="11" xfId="0" applyNumberFormat="1" applyFont="1" applyFill="1" applyBorder="1" applyAlignment="1" applyProtection="1">
      <alignment horizontal="center" vertical="center" wrapText="1"/>
      <protection hidden="1"/>
    </xf>
    <xf numFmtId="0" fontId="15" fillId="0" borderId="11" xfId="0" applyNumberFormat="1" applyFont="1" applyFill="1" applyBorder="1" applyAlignment="1" applyProtection="1">
      <alignment horizontal="center" vertical="center"/>
      <protection hidden="1"/>
    </xf>
    <xf numFmtId="0" fontId="16" fillId="0" borderId="0" xfId="0" applyFont="1" applyProtection="1">
      <protection hidden="1"/>
    </xf>
    <xf numFmtId="0" fontId="28" fillId="0" borderId="11" xfId="30" applyNumberFormat="1" applyFont="1" applyFill="1" applyBorder="1" applyAlignment="1" applyProtection="1">
      <alignment vertical="center"/>
      <protection hidden="1"/>
    </xf>
    <xf numFmtId="0" fontId="27" fillId="0" borderId="11" xfId="30" applyNumberFormat="1" applyFont="1" applyFill="1" applyBorder="1" applyAlignment="1" applyProtection="1">
      <alignment vertical="center" wrapText="1"/>
      <protection hidden="1"/>
    </xf>
    <xf numFmtId="4" fontId="16" fillId="0" borderId="11" xfId="28" applyNumberFormat="1" applyFont="1" applyFill="1" applyBorder="1" applyAlignment="1" applyProtection="1">
      <alignment vertical="center"/>
      <protection hidden="1"/>
    </xf>
    <xf numFmtId="2" fontId="15" fillId="0" borderId="11" xfId="28" applyNumberFormat="1" applyFont="1" applyFill="1" applyBorder="1" applyAlignment="1" applyProtection="1">
      <alignment horizontal="right" vertical="center" indent="2"/>
      <protection hidden="1"/>
    </xf>
    <xf numFmtId="0" fontId="16" fillId="0" borderId="0" xfId="0" applyFont="1" applyBorder="1" applyAlignment="1" applyProtection="1">
      <alignment horizontal="justify" vertical="center" wrapText="1"/>
      <protection hidden="1"/>
    </xf>
    <xf numFmtId="0" fontId="16" fillId="0" borderId="0" xfId="28" applyNumberFormat="1" applyFont="1" applyFill="1" applyBorder="1" applyAlignment="1" applyProtection="1">
      <alignment horizontal="center" vertical="center"/>
      <protection hidden="1"/>
    </xf>
    <xf numFmtId="4" fontId="16" fillId="0" borderId="0" xfId="28" applyNumberFormat="1" applyFont="1" applyFill="1" applyBorder="1" applyAlignment="1" applyProtection="1">
      <alignment vertical="center"/>
      <protection hidden="1"/>
    </xf>
    <xf numFmtId="0" fontId="15" fillId="0" borderId="0" xfId="28" applyNumberFormat="1" applyFont="1" applyFill="1" applyBorder="1" applyAlignment="1" applyProtection="1">
      <alignment vertical="center" wrapText="1"/>
      <protection hidden="1"/>
    </xf>
    <xf numFmtId="176" fontId="15"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3" fillId="0" borderId="0" xfId="0" applyFont="1" applyBorder="1" applyAlignment="1" applyProtection="1">
      <protection hidden="1"/>
    </xf>
    <xf numFmtId="0" fontId="0" fillId="0" borderId="0" xfId="0" applyAlignment="1" applyProtection="1">
      <alignment horizontal="center"/>
      <protection hidden="1"/>
    </xf>
    <xf numFmtId="0" fontId="33"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0" fillId="0" borderId="0" xfId="33" applyFont="1" applyFill="1" applyBorder="1" applyAlignment="1" applyProtection="1">
      <alignment vertical="center"/>
      <protection hidden="1"/>
    </xf>
    <xf numFmtId="0" fontId="40" fillId="0" borderId="0" xfId="0" applyFont="1" applyProtection="1">
      <protection hidden="1"/>
    </xf>
    <xf numFmtId="0" fontId="40" fillId="0" borderId="11" xfId="0" applyFont="1" applyBorder="1" applyAlignment="1" applyProtection="1">
      <alignment vertical="center" wrapText="1"/>
      <protection hidden="1"/>
    </xf>
    <xf numFmtId="0" fontId="40" fillId="0" borderId="0" xfId="0" applyFont="1" applyBorder="1" applyAlignment="1" applyProtection="1">
      <alignment vertical="center"/>
      <protection hidden="1"/>
    </xf>
    <xf numFmtId="0" fontId="16" fillId="0" borderId="0" xfId="0" applyFont="1" applyAlignment="1" applyProtection="1">
      <alignment horizontal="justify" vertical="center" wrapText="1"/>
      <protection hidden="1"/>
    </xf>
    <xf numFmtId="164" fontId="16" fillId="0" borderId="11" xfId="33" applyNumberFormat="1" applyFont="1" applyBorder="1" applyAlignment="1" applyProtection="1">
      <alignment horizontal="center" vertical="center"/>
      <protection hidden="1"/>
    </xf>
    <xf numFmtId="2" fontId="16" fillId="2" borderId="11" xfId="33" applyNumberFormat="1" applyFont="1" applyFill="1" applyBorder="1" applyAlignment="1" applyProtection="1">
      <alignment vertical="center"/>
      <protection hidden="1"/>
    </xf>
    <xf numFmtId="2" fontId="33" fillId="0" borderId="0" xfId="0" applyNumberFormat="1" applyFont="1" applyBorder="1" applyAlignment="1" applyProtection="1">
      <protection hidden="1"/>
    </xf>
    <xf numFmtId="0" fontId="0" fillId="0" borderId="0" xfId="0" applyFill="1" applyBorder="1" applyAlignment="1" applyProtection="1">
      <protection hidden="1"/>
    </xf>
    <xf numFmtId="166" fontId="15" fillId="0" borderId="11" xfId="0" applyNumberFormat="1" applyFont="1" applyFill="1" applyBorder="1" applyAlignment="1" applyProtection="1">
      <alignment vertical="center" wrapText="1"/>
      <protection hidden="1"/>
    </xf>
    <xf numFmtId="0" fontId="16" fillId="0" borderId="11" xfId="33" applyFont="1" applyBorder="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29"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wrapText="1"/>
      <protection hidden="1"/>
    </xf>
    <xf numFmtId="164" fontId="16" fillId="0" borderId="11" xfId="37"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2" fontId="16" fillId="0" borderId="27" xfId="0" applyNumberFormat="1" applyFont="1" applyFill="1" applyBorder="1" applyAlignment="1" applyProtection="1">
      <alignment vertical="center"/>
      <protection hidden="1"/>
    </xf>
    <xf numFmtId="0" fontId="18" fillId="0" borderId="11" xfId="37" applyFont="1" applyFill="1" applyBorder="1" applyAlignment="1" applyProtection="1">
      <alignment horizontal="center" vertical="center" wrapText="1"/>
      <protection hidden="1"/>
    </xf>
    <xf numFmtId="2" fontId="16" fillId="0" borderId="11" xfId="0" applyNumberFormat="1" applyFont="1" applyFill="1" applyBorder="1" applyAlignment="1" applyProtection="1">
      <alignment vertical="center"/>
      <protection hidden="1"/>
    </xf>
    <xf numFmtId="0" fontId="16" fillId="0" borderId="11" xfId="0" applyNumberFormat="1" applyFont="1" applyFill="1" applyBorder="1" applyAlignment="1" applyProtection="1">
      <alignment vertical="center"/>
      <protection hidden="1"/>
    </xf>
    <xf numFmtId="0" fontId="16" fillId="0" borderId="11"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center" vertical="center"/>
      <protection hidden="1"/>
    </xf>
    <xf numFmtId="0" fontId="15" fillId="0" borderId="8" xfId="37" applyNumberFormat="1" applyFont="1" applyFill="1" applyBorder="1" applyAlignment="1" applyProtection="1">
      <alignment horizontal="left" vertical="center" wrapText="1"/>
      <protection hidden="1"/>
    </xf>
    <xf numFmtId="0" fontId="16" fillId="0" borderId="8" xfId="0" applyNumberFormat="1" applyFont="1" applyFill="1" applyBorder="1" applyAlignment="1" applyProtection="1">
      <alignment horizontal="center" vertical="center"/>
      <protection hidden="1"/>
    </xf>
    <xf numFmtId="1" fontId="16" fillId="0" borderId="8" xfId="0" applyNumberFormat="1" applyFont="1" applyFill="1" applyBorder="1" applyAlignment="1" applyProtection="1">
      <alignment vertical="center"/>
      <protection hidden="1"/>
    </xf>
    <xf numFmtId="0" fontId="16" fillId="0" borderId="8" xfId="0" applyNumberFormat="1" applyFont="1" applyFill="1" applyBorder="1" applyAlignment="1" applyProtection="1">
      <alignment vertical="center"/>
      <protection hidden="1"/>
    </xf>
    <xf numFmtId="0" fontId="30" fillId="0" borderId="0" xfId="0" applyNumberFormat="1" applyFont="1" applyFill="1" applyBorder="1" applyAlignment="1" applyProtection="1">
      <alignment vertical="center" wrapText="1"/>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center"/>
      <protection hidden="1"/>
    </xf>
    <xf numFmtId="0" fontId="29" fillId="0" borderId="0" xfId="0" applyFont="1" applyAlignment="1" applyProtection="1">
      <alignment horizontal="justify" vertical="center" wrapText="1"/>
      <protection hidden="1"/>
    </xf>
    <xf numFmtId="0" fontId="29" fillId="0" borderId="0" xfId="0" applyNumberFormat="1" applyFont="1" applyFill="1" applyBorder="1" applyAlignment="1" applyProtection="1">
      <alignment horizontal="justify" vertical="center"/>
      <protection hidden="1"/>
    </xf>
    <xf numFmtId="0" fontId="26" fillId="0" borderId="0" xfId="0" applyFont="1" applyFill="1" applyAlignment="1" applyProtection="1">
      <alignment vertical="center"/>
      <protection hidden="1"/>
    </xf>
    <xf numFmtId="0" fontId="29" fillId="0" borderId="0" xfId="28" applyNumberFormat="1" applyFont="1" applyFill="1" applyBorder="1" applyAlignment="1" applyProtection="1">
      <alignment horizontal="center" vertical="center"/>
      <protection hidden="1"/>
    </xf>
    <xf numFmtId="0" fontId="29" fillId="0" borderId="0" xfId="0" applyNumberFormat="1" applyFont="1" applyFill="1" applyBorder="1" applyAlignment="1" applyProtection="1">
      <alignment vertical="center"/>
      <protection hidden="1"/>
    </xf>
    <xf numFmtId="164" fontId="16" fillId="0" borderId="11" xfId="37" quotePrefix="1" applyNumberFormat="1" applyFont="1" applyFill="1" applyBorder="1" applyAlignment="1" applyProtection="1">
      <alignment horizontal="center" vertical="center" wrapText="1"/>
      <protection hidden="1"/>
    </xf>
    <xf numFmtId="2" fontId="16" fillId="0" borderId="11" xfId="28" applyNumberFormat="1" applyFont="1" applyFill="1" applyBorder="1" applyAlignment="1" applyProtection="1">
      <alignment horizontal="right" vertical="center"/>
      <protection hidden="1"/>
    </xf>
    <xf numFmtId="0" fontId="18" fillId="0" borderId="11" xfId="29" applyNumberFormat="1" applyFont="1" applyFill="1" applyBorder="1" applyAlignment="1" applyProtection="1">
      <alignment vertical="center" wrapText="1"/>
      <protection hidden="1"/>
    </xf>
    <xf numFmtId="0" fontId="15" fillId="0" borderId="11" xfId="29" applyNumberFormat="1" applyFont="1" applyFill="1" applyBorder="1" applyAlignment="1" applyProtection="1">
      <alignment vertical="center" wrapText="1"/>
      <protection hidden="1"/>
    </xf>
    <xf numFmtId="3" fontId="17" fillId="0" borderId="11" xfId="37" applyNumberFormat="1" applyFont="1" applyBorder="1" applyAlignment="1" applyProtection="1">
      <alignment horizontal="center" vertical="center" wrapText="1"/>
      <protection hidden="1"/>
    </xf>
    <xf numFmtId="3" fontId="18" fillId="0" borderId="11" xfId="37" applyNumberFormat="1" applyFont="1" applyFill="1" applyBorder="1" applyAlignment="1" applyProtection="1">
      <alignment horizontal="center" vertical="center" wrapText="1"/>
      <protection hidden="1"/>
    </xf>
    <xf numFmtId="2" fontId="18" fillId="0" borderId="11" xfId="28" applyNumberFormat="1" applyFont="1" applyFill="1" applyBorder="1" applyAlignment="1" applyProtection="1">
      <alignment horizontal="right" vertical="center"/>
      <protection hidden="1"/>
    </xf>
    <xf numFmtId="2" fontId="15" fillId="0" borderId="11" xfId="28" applyNumberFormat="1" applyFont="1" applyFill="1" applyBorder="1" applyAlignment="1" applyProtection="1">
      <alignment horizontal="right" vertical="center"/>
      <protection hidden="1"/>
    </xf>
    <xf numFmtId="0" fontId="18" fillId="0" borderId="0" xfId="28" applyNumberFormat="1" applyFont="1" applyFill="1" applyBorder="1" applyAlignment="1" applyProtection="1">
      <alignment horizontal="center" vertical="center"/>
      <protection hidden="1"/>
    </xf>
    <xf numFmtId="2" fontId="33" fillId="0" borderId="0" xfId="0" applyNumberFormat="1" applyFont="1" applyBorder="1" applyAlignment="1" applyProtection="1">
      <alignment vertical="center"/>
      <protection hidden="1"/>
    </xf>
    <xf numFmtId="0" fontId="6" fillId="0" borderId="11" xfId="0" applyFont="1" applyBorder="1" applyAlignment="1" applyProtection="1">
      <alignment horizontal="center" vertical="top" wrapText="1"/>
      <protection hidden="1"/>
    </xf>
    <xf numFmtId="0" fontId="5" fillId="0" borderId="11"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1" fontId="40" fillId="0" borderId="11" xfId="33" applyNumberFormat="1" applyFont="1" applyFill="1" applyBorder="1" applyAlignment="1" applyProtection="1">
      <alignment horizontal="center" vertical="center"/>
      <protection hidden="1"/>
    </xf>
    <xf numFmtId="2" fontId="40"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6" fillId="4" borderId="0" xfId="0" applyFont="1" applyFill="1" applyAlignment="1" applyProtection="1">
      <alignment vertical="center"/>
      <protection hidden="1"/>
    </xf>
    <xf numFmtId="0" fontId="0" fillId="4" borderId="0" xfId="0" applyFill="1" applyProtection="1">
      <protection hidden="1"/>
    </xf>
    <xf numFmtId="0" fontId="15" fillId="4" borderId="0" xfId="0" applyFont="1" applyFill="1" applyAlignment="1" applyProtection="1">
      <alignment horizontal="center" vertical="center"/>
      <protection hidden="1"/>
    </xf>
    <xf numFmtId="0" fontId="47" fillId="4" borderId="0" xfId="0" applyFont="1" applyFill="1" applyAlignment="1" applyProtection="1">
      <alignment vertical="center"/>
      <protection hidden="1"/>
    </xf>
    <xf numFmtId="0" fontId="15" fillId="4" borderId="0" xfId="0" applyFont="1" applyFill="1" applyAlignment="1" applyProtection="1">
      <alignment horizontal="center" vertical="top"/>
      <protection hidden="1"/>
    </xf>
    <xf numFmtId="0" fontId="15" fillId="4" borderId="0" xfId="0" applyFont="1" applyFill="1" applyBorder="1" applyAlignment="1" applyProtection="1">
      <alignment vertical="top"/>
      <protection hidden="1"/>
    </xf>
    <xf numFmtId="0" fontId="15" fillId="4" borderId="0" xfId="0" applyFont="1" applyFill="1" applyAlignment="1" applyProtection="1">
      <alignment vertical="center"/>
      <protection hidden="1"/>
    </xf>
    <xf numFmtId="0" fontId="48" fillId="4" borderId="0" xfId="0" applyFont="1" applyFill="1" applyAlignment="1" applyProtection="1">
      <alignment vertical="center"/>
      <protection hidden="1"/>
    </xf>
    <xf numFmtId="0" fontId="15" fillId="4" borderId="30" xfId="0" applyFont="1" applyFill="1" applyBorder="1" applyAlignment="1" applyProtection="1">
      <alignment vertical="center"/>
      <protection hidden="1"/>
    </xf>
    <xf numFmtId="0" fontId="48" fillId="0" borderId="31" xfId="0" applyFont="1" applyFill="1" applyBorder="1" applyAlignment="1" applyProtection="1">
      <alignment horizontal="center" vertical="center"/>
      <protection locked="0"/>
    </xf>
    <xf numFmtId="0" fontId="48" fillId="0" borderId="32" xfId="0" applyFont="1" applyFill="1" applyBorder="1" applyAlignment="1" applyProtection="1">
      <alignment vertical="center"/>
      <protection locked="0"/>
    </xf>
    <xf numFmtId="0" fontId="48" fillId="0" borderId="33" xfId="0" applyFont="1" applyFill="1" applyBorder="1" applyAlignment="1" applyProtection="1">
      <alignment horizontal="center" vertical="center"/>
      <protection locked="0"/>
    </xf>
    <xf numFmtId="0" fontId="48" fillId="0" borderId="34" xfId="0" applyFont="1" applyFill="1" applyBorder="1" applyAlignment="1" applyProtection="1">
      <alignment horizontal="center" vertical="center"/>
      <protection locked="0"/>
    </xf>
    <xf numFmtId="0" fontId="48" fillId="0" borderId="35" xfId="0" applyFont="1" applyFill="1" applyBorder="1" applyAlignment="1" applyProtection="1">
      <alignment vertical="center"/>
      <protection locked="0"/>
    </xf>
    <xf numFmtId="0" fontId="48" fillId="0" borderId="36" xfId="0" applyFont="1" applyFill="1" applyBorder="1" applyAlignment="1" applyProtection="1">
      <alignment horizontal="center" vertical="center"/>
      <protection locked="0"/>
    </xf>
    <xf numFmtId="0" fontId="48" fillId="0" borderId="37" xfId="0" applyFont="1" applyFill="1" applyBorder="1" applyAlignment="1" applyProtection="1">
      <alignment horizontal="center" vertical="center"/>
      <protection locked="0"/>
    </xf>
    <xf numFmtId="0" fontId="48" fillId="0" borderId="38" xfId="0" applyFont="1" applyFill="1" applyBorder="1" applyAlignment="1" applyProtection="1">
      <alignment vertical="center"/>
      <protection locked="0"/>
    </xf>
    <xf numFmtId="0" fontId="48"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5" fillId="0" borderId="11" xfId="0" applyFont="1" applyBorder="1" applyAlignment="1" applyProtection="1">
      <alignment horizontal="center" vertical="center"/>
      <protection hidden="1"/>
    </xf>
    <xf numFmtId="0" fontId="15" fillId="0" borderId="11"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15"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8" fillId="0" borderId="0" xfId="29" applyNumberFormat="1" applyFont="1" applyFill="1" applyBorder="1" applyAlignment="1" applyProtection="1">
      <alignment vertical="center" wrapText="1"/>
      <protection hidden="1"/>
    </xf>
    <xf numFmtId="0" fontId="15" fillId="0" borderId="0" xfId="29" applyNumberFormat="1" applyFont="1" applyFill="1" applyBorder="1" applyAlignment="1" applyProtection="1">
      <alignment vertical="center" wrapText="1"/>
      <protection hidden="1"/>
    </xf>
    <xf numFmtId="3" fontId="17" fillId="0" borderId="0" xfId="37" applyNumberFormat="1" applyFont="1" applyBorder="1" applyAlignment="1" applyProtection="1">
      <alignment horizontal="center" vertical="center" wrapText="1"/>
      <protection hidden="1"/>
    </xf>
    <xf numFmtId="3" fontId="18" fillId="0" borderId="0" xfId="37" applyNumberFormat="1" applyFont="1" applyFill="1" applyBorder="1" applyAlignment="1" applyProtection="1">
      <alignment horizontal="center" vertical="center" wrapText="1"/>
      <protection hidden="1"/>
    </xf>
    <xf numFmtId="2" fontId="18" fillId="0" borderId="0" xfId="28" applyNumberFormat="1" applyFont="1" applyFill="1" applyBorder="1" applyAlignment="1" applyProtection="1">
      <alignment horizontal="right" vertical="center"/>
      <protection hidden="1"/>
    </xf>
    <xf numFmtId="2" fontId="15" fillId="0" borderId="0" xfId="28" applyNumberFormat="1" applyFont="1" applyFill="1" applyBorder="1" applyAlignment="1" applyProtection="1">
      <alignment horizontal="right" vertical="center"/>
      <protection hidden="1"/>
    </xf>
    <xf numFmtId="3" fontId="16"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6" fillId="0" borderId="27" xfId="0" applyNumberFormat="1" applyFont="1" applyFill="1" applyBorder="1" applyAlignment="1" applyProtection="1">
      <alignment horizontal="right" vertical="center"/>
      <protection hidden="1"/>
    </xf>
    <xf numFmtId="2" fontId="15" fillId="2" borderId="11" xfId="33" applyNumberFormat="1" applyFont="1" applyFill="1" applyBorder="1" applyAlignment="1" applyProtection="1">
      <alignment vertical="center"/>
      <protection hidden="1"/>
    </xf>
    <xf numFmtId="0" fontId="37"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1" fillId="0" borderId="0" xfId="31" applyNumberFormat="1" applyFont="1" applyFill="1" applyBorder="1" applyAlignment="1" applyProtection="1">
      <alignment horizontal="center" vertical="center"/>
      <protection hidden="1"/>
    </xf>
    <xf numFmtId="0" fontId="52" fillId="0" borderId="0" xfId="31" applyNumberFormat="1" applyFont="1" applyFill="1" applyBorder="1" applyAlignment="1" applyProtection="1">
      <alignment horizontal="center" vertical="center"/>
      <protection hidden="1"/>
    </xf>
    <xf numFmtId="0" fontId="52" fillId="0" borderId="0" xfId="31" applyNumberFormat="1" applyFont="1" applyFill="1" applyBorder="1" applyAlignment="1" applyProtection="1">
      <alignment horizontal="center" vertical="top"/>
      <protection hidden="1"/>
    </xf>
    <xf numFmtId="0" fontId="53" fillId="0" borderId="0" xfId="31" applyNumberFormat="1" applyFont="1" applyFill="1" applyBorder="1" applyAlignment="1" applyProtection="1">
      <alignment vertical="center"/>
      <protection hidden="1"/>
    </xf>
    <xf numFmtId="0" fontId="54" fillId="0" borderId="0" xfId="31" applyNumberFormat="1" applyFont="1" applyFill="1" applyBorder="1" applyAlignment="1" applyProtection="1">
      <alignment vertical="center"/>
      <protection hidden="1"/>
    </xf>
    <xf numFmtId="0" fontId="54" fillId="0" borderId="0" xfId="31" applyNumberFormat="1" applyFont="1" applyFill="1" applyBorder="1" applyAlignment="1" applyProtection="1">
      <alignment vertical="top"/>
      <protection hidden="1"/>
    </xf>
    <xf numFmtId="0" fontId="53" fillId="0" borderId="0" xfId="31" applyNumberFormat="1" applyFont="1" applyFill="1" applyBorder="1" applyAlignment="1" applyProtection="1">
      <alignment vertical="top"/>
      <protection hidden="1"/>
    </xf>
    <xf numFmtId="0" fontId="53" fillId="0" borderId="0" xfId="0" applyFont="1" applyAlignment="1" applyProtection="1">
      <alignment horizontal="justify" vertical="center"/>
      <protection hidden="1"/>
    </xf>
    <xf numFmtId="0" fontId="53" fillId="0" borderId="0" xfId="24" applyFont="1" applyAlignment="1" applyProtection="1">
      <alignment horizontal="left" vertical="center"/>
      <protection hidden="1"/>
    </xf>
    <xf numFmtId="0" fontId="53" fillId="0" borderId="0" xfId="24" applyFont="1" applyAlignment="1" applyProtection="1">
      <alignment vertical="center"/>
      <protection hidden="1"/>
    </xf>
    <xf numFmtId="4" fontId="16" fillId="3" borderId="11" xfId="31" applyNumberFormat="1" applyFont="1" applyFill="1" applyBorder="1" applyAlignment="1" applyProtection="1">
      <alignment horizontal="right" vertical="center"/>
      <protection locked="0"/>
    </xf>
    <xf numFmtId="4" fontId="16" fillId="3" borderId="27" xfId="31" applyNumberFormat="1" applyFont="1" applyFill="1" applyBorder="1" applyAlignment="1" applyProtection="1">
      <alignment horizontal="right" vertical="center" wrapText="1"/>
      <protection locked="0"/>
    </xf>
    <xf numFmtId="2" fontId="54" fillId="0" borderId="0" xfId="31" applyNumberFormat="1" applyFont="1" applyFill="1" applyBorder="1" applyAlignment="1" applyProtection="1">
      <alignment vertical="center"/>
      <protection hidden="1"/>
    </xf>
    <xf numFmtId="2" fontId="53" fillId="0" borderId="0" xfId="31" applyNumberFormat="1" applyFont="1" applyFill="1" applyBorder="1" applyAlignment="1" applyProtection="1">
      <alignment vertical="center"/>
      <protection hidden="1"/>
    </xf>
    <xf numFmtId="10" fontId="54" fillId="0" borderId="0" xfId="31" applyNumberFormat="1" applyFont="1" applyFill="1" applyBorder="1" applyAlignment="1" applyProtection="1">
      <alignment vertical="top"/>
      <protection hidden="1"/>
    </xf>
    <xf numFmtId="10" fontId="53"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wrapText="1"/>
      <protection hidden="1"/>
    </xf>
    <xf numFmtId="0" fontId="16" fillId="0" borderId="11" xfId="0" applyNumberFormat="1" applyFont="1" applyFill="1" applyBorder="1" applyAlignment="1" applyProtection="1">
      <alignment horizontal="center" vertical="center"/>
    </xf>
    <xf numFmtId="2" fontId="40" fillId="3" borderId="11" xfId="33" applyNumberFormat="1" applyFont="1" applyFill="1" applyBorder="1" applyAlignment="1" applyProtection="1">
      <alignment vertical="center"/>
    </xf>
    <xf numFmtId="1" fontId="16" fillId="0" borderId="11" xfId="37" quotePrefix="1" applyNumberFormat="1" applyFont="1" applyFill="1" applyBorder="1" applyAlignment="1" applyProtection="1">
      <alignment horizontal="center" vertical="center" wrapText="1"/>
      <protection hidden="1"/>
    </xf>
    <xf numFmtId="0" fontId="16" fillId="0" borderId="11" xfId="37" quotePrefix="1" applyNumberFormat="1" applyFont="1" applyFill="1" applyBorder="1" applyAlignment="1" applyProtection="1">
      <alignment horizontal="center" vertical="center" wrapText="1"/>
      <protection hidden="1"/>
    </xf>
    <xf numFmtId="164" fontId="16" fillId="0" borderId="11" xfId="33" applyNumberFormat="1" applyFont="1" applyBorder="1" applyAlignment="1" applyProtection="1">
      <alignment horizontal="left" vertical="center"/>
      <protection hidden="1"/>
    </xf>
    <xf numFmtId="0" fontId="16" fillId="0" borderId="11" xfId="37" applyNumberFormat="1" applyFont="1" applyFill="1" applyBorder="1" applyAlignment="1" applyProtection="1">
      <alignment horizontal="center" vertical="center" wrapText="1"/>
      <protection hidden="1"/>
    </xf>
    <xf numFmtId="10" fontId="15" fillId="3" borderId="11" xfId="32" applyNumberFormat="1" applyFont="1" applyFill="1" applyBorder="1" applyAlignment="1" applyProtection="1">
      <alignment horizontal="center" vertical="center" wrapText="1"/>
      <protection hidden="1"/>
    </xf>
    <xf numFmtId="0" fontId="15"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6" fillId="0" borderId="7" xfId="32" applyFont="1" applyBorder="1" applyAlignment="1" applyProtection="1">
      <alignment horizontal="justify" vertical="center" wrapText="1"/>
      <protection hidden="1"/>
    </xf>
    <xf numFmtId="0" fontId="5" fillId="0" borderId="0" xfId="24" applyFont="1" applyFill="1" applyAlignment="1" applyProtection="1">
      <alignment vertical="top"/>
      <protection hidden="1"/>
    </xf>
    <xf numFmtId="0" fontId="16"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4"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8" fontId="53" fillId="0" borderId="0" xfId="31" applyNumberFormat="1" applyFont="1" applyFill="1" applyBorder="1" applyAlignment="1" applyProtection="1">
      <alignment vertical="top"/>
      <protection hidden="1"/>
    </xf>
    <xf numFmtId="4" fontId="5" fillId="0" borderId="0" xfId="32" applyNumberFormat="1" applyFont="1" applyAlignment="1" applyProtection="1">
      <alignment vertical="top"/>
      <protection hidden="1"/>
    </xf>
    <xf numFmtId="178" fontId="53" fillId="0" borderId="0" xfId="31" applyNumberFormat="1" applyFont="1" applyFill="1" applyBorder="1" applyAlignment="1" applyProtection="1">
      <alignment vertical="center"/>
      <protection hidden="1"/>
    </xf>
    <xf numFmtId="2" fontId="16" fillId="0" borderId="11" xfId="32" applyNumberFormat="1" applyFont="1" applyBorder="1" applyAlignment="1" applyProtection="1">
      <alignment horizontal="justify" vertical="center" wrapText="1"/>
      <protection hidden="1"/>
    </xf>
    <xf numFmtId="1" fontId="16" fillId="0" borderId="0" xfId="36" applyNumberFormat="1" applyFont="1" applyBorder="1" applyAlignment="1" applyProtection="1">
      <alignment vertical="center"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0" fontId="37" fillId="0" borderId="0" xfId="36" applyProtection="1">
      <protection hidden="1"/>
    </xf>
    <xf numFmtId="4" fontId="15" fillId="0" borderId="0" xfId="36" applyNumberFormat="1" applyFont="1" applyBorder="1" applyAlignment="1" applyProtection="1">
      <alignment horizontal="center" vertical="center" wrapText="1"/>
      <protection hidden="1"/>
    </xf>
    <xf numFmtId="0" fontId="19" fillId="0" borderId="0" xfId="36" applyFont="1" applyProtection="1">
      <protection hidden="1"/>
    </xf>
    <xf numFmtId="4" fontId="15" fillId="0" borderId="11" xfId="36" applyNumberFormat="1" applyFont="1" applyBorder="1" applyAlignment="1" applyProtection="1">
      <alignment horizontal="center" vertical="center" wrapText="1"/>
      <protection hidden="1"/>
    </xf>
    <xf numFmtId="1" fontId="15" fillId="0" borderId="11" xfId="36" applyNumberFormat="1" applyFont="1" applyBorder="1" applyAlignment="1" applyProtection="1">
      <alignment vertical="center" wrapText="1"/>
      <protection hidden="1"/>
    </xf>
    <xf numFmtId="4" fontId="15" fillId="0" borderId="11" xfId="3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9" fillId="0" borderId="0" xfId="36" applyFont="1" applyAlignment="1" applyProtection="1">
      <alignment vertical="center"/>
      <protection hidden="1"/>
    </xf>
    <xf numFmtId="1" fontId="16" fillId="0" borderId="11" xfId="36" applyNumberFormat="1" applyFont="1" applyBorder="1" applyAlignment="1" applyProtection="1">
      <alignment horizontal="center" vertical="center" wrapText="1"/>
      <protection hidden="1"/>
    </xf>
    <xf numFmtId="0" fontId="15" fillId="0" borderId="25" xfId="36" applyFont="1" applyBorder="1" applyAlignment="1" applyProtection="1">
      <alignment vertical="center" wrapText="1"/>
      <protection hidden="1"/>
    </xf>
    <xf numFmtId="0" fontId="15" fillId="0" borderId="17" xfId="36" applyFont="1" applyBorder="1" applyAlignment="1" applyProtection="1">
      <alignment vertical="center" wrapText="1"/>
      <protection hidden="1"/>
    </xf>
    <xf numFmtId="4" fontId="16" fillId="0" borderId="11" xfId="36" applyNumberFormat="1" applyFont="1" applyFill="1" applyBorder="1" applyAlignment="1" applyProtection="1">
      <alignment vertical="center" wrapText="1"/>
      <protection hidden="1"/>
    </xf>
    <xf numFmtId="4" fontId="15" fillId="0" borderId="25"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3" fontId="19" fillId="0" borderId="0" xfId="36" applyNumberFormat="1" applyFont="1" applyProtection="1">
      <protection hidden="1"/>
    </xf>
    <xf numFmtId="4" fontId="16" fillId="0" borderId="11" xfId="36" applyNumberFormat="1" applyFont="1" applyFill="1" applyBorder="1" applyAlignment="1" applyProtection="1">
      <alignment horizontal="right" vertical="center" wrapText="1"/>
      <protection hidden="1"/>
    </xf>
    <xf numFmtId="4" fontId="16" fillId="0" borderId="11" xfId="36" applyNumberFormat="1" applyFont="1" applyBorder="1" applyAlignment="1" applyProtection="1">
      <alignment horizontal="right" vertical="center" wrapText="1"/>
      <protection hidden="1"/>
    </xf>
    <xf numFmtId="4" fontId="15" fillId="0" borderId="11" xfId="36" applyNumberFormat="1" applyFont="1" applyBorder="1" applyAlignment="1" applyProtection="1">
      <alignment vertical="center" wrapText="1"/>
      <protection hidden="1"/>
    </xf>
    <xf numFmtId="4" fontId="15" fillId="0" borderId="17" xfId="36" applyNumberFormat="1" applyFont="1" applyBorder="1" applyAlignment="1" applyProtection="1">
      <alignment vertical="center" wrapText="1"/>
      <protection hidden="1"/>
    </xf>
    <xf numFmtId="0" fontId="15" fillId="5" borderId="25" xfId="36" applyFont="1" applyFill="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6" fillId="0" borderId="11" xfId="36" applyNumberFormat="1" applyFont="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2" fontId="19" fillId="0" borderId="0" xfId="36" applyNumberFormat="1" applyFont="1" applyProtection="1">
      <protection hidden="1"/>
    </xf>
    <xf numFmtId="177" fontId="19" fillId="0" borderId="0" xfId="36" applyNumberFormat="1" applyFont="1" applyProtection="1">
      <protection hidden="1"/>
    </xf>
    <xf numFmtId="0" fontId="16" fillId="0" borderId="17" xfId="36" applyFont="1" applyFill="1" applyBorder="1" applyAlignment="1" applyProtection="1">
      <alignment horizontal="center" vertical="center" wrapText="1"/>
      <protection hidden="1"/>
    </xf>
    <xf numFmtId="3" fontId="16" fillId="0" borderId="11" xfId="36" applyNumberFormat="1" applyFont="1" applyFill="1" applyBorder="1" applyAlignment="1" applyProtection="1">
      <alignment horizontal="right" vertical="center" wrapText="1"/>
      <protection hidden="1"/>
    </xf>
    <xf numFmtId="3" fontId="16" fillId="0" borderId="25" xfId="36" applyNumberFormat="1" applyFont="1" applyFill="1" applyBorder="1" applyAlignment="1" applyProtection="1">
      <alignment horizontal="right" vertical="center" wrapText="1"/>
      <protection hidden="1"/>
    </xf>
    <xf numFmtId="3" fontId="15" fillId="0" borderId="25" xfId="36" applyNumberFormat="1" applyFont="1" applyBorder="1" applyAlignment="1" applyProtection="1">
      <alignment horizontal="right" vertical="center" wrapText="1"/>
      <protection hidden="1"/>
    </xf>
    <xf numFmtId="4" fontId="15" fillId="0" borderId="17" xfId="16" applyNumberFormat="1" applyFont="1" applyBorder="1" applyAlignment="1" applyProtection="1">
      <alignment horizontal="right" vertical="center" wrapText="1"/>
      <protection hidden="1"/>
    </xf>
    <xf numFmtId="3" fontId="15" fillId="0" borderId="11" xfId="16" applyNumberFormat="1" applyFont="1" applyBorder="1" applyAlignment="1" applyProtection="1">
      <alignment horizontal="right" vertical="center" wrapText="1"/>
      <protection hidden="1"/>
    </xf>
    <xf numFmtId="4" fontId="15" fillId="0" borderId="25" xfId="1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17" xfId="36" applyNumberFormat="1" applyFont="1" applyBorder="1" applyAlignment="1" applyProtection="1">
      <alignment horizontal="right" vertical="center" wrapText="1"/>
      <protection hidden="1"/>
    </xf>
    <xf numFmtId="1" fontId="16" fillId="0" borderId="28" xfId="36" applyNumberFormat="1" applyFont="1" applyBorder="1" applyAlignment="1" applyProtection="1">
      <alignment horizontal="center" vertical="center" wrapText="1"/>
      <protection hidden="1"/>
    </xf>
    <xf numFmtId="0" fontId="15" fillId="0" borderId="8" xfId="36"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5" fillId="0" borderId="8" xfId="36" applyNumberFormat="1" applyFont="1" applyBorder="1" applyAlignment="1" applyProtection="1">
      <alignment vertical="center" wrapText="1"/>
      <protection hidden="1"/>
    </xf>
    <xf numFmtId="4" fontId="16" fillId="0" borderId="29" xfId="36" applyNumberFormat="1" applyFont="1" applyBorder="1" applyAlignment="1" applyProtection="1">
      <alignment vertical="center" wrapText="1"/>
      <protection hidden="1"/>
    </xf>
    <xf numFmtId="0" fontId="19" fillId="0" borderId="0" xfId="36" applyFont="1" applyBorder="1" applyProtection="1">
      <protection hidden="1"/>
    </xf>
    <xf numFmtId="1" fontId="15" fillId="0" borderId="5"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6"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6" fillId="0" borderId="6" xfId="36" applyNumberFormat="1" applyFont="1" applyFill="1" applyBorder="1" applyAlignment="1" applyProtection="1">
      <alignment horizontal="right" vertical="center" wrapText="1"/>
      <protection hidden="1"/>
    </xf>
    <xf numFmtId="10" fontId="16" fillId="0" borderId="0" xfId="36" applyNumberFormat="1" applyFont="1" applyFill="1" applyBorder="1" applyAlignment="1" applyProtection="1">
      <alignment horizontal="left" vertical="center" wrapText="1"/>
      <protection hidden="1"/>
    </xf>
    <xf numFmtId="4" fontId="16" fillId="0" borderId="6" xfId="36" applyNumberFormat="1" applyFont="1" applyFill="1" applyBorder="1" applyAlignment="1" applyProtection="1">
      <alignment horizontal="right" vertical="center" wrapText="1"/>
      <protection hidden="1"/>
    </xf>
    <xf numFmtId="1" fontId="15" fillId="0" borderId="5" xfId="36" applyNumberFormat="1" applyFont="1" applyFill="1" applyBorder="1" applyAlignment="1" applyProtection="1">
      <alignment horizontal="center" vertical="top" wrapText="1"/>
      <protection hidden="1"/>
    </xf>
    <xf numFmtId="0" fontId="37" fillId="0" borderId="0" xfId="36" applyFill="1" applyProtection="1">
      <protection hidden="1"/>
    </xf>
    <xf numFmtId="1" fontId="16" fillId="0" borderId="5" xfId="36" applyNumberFormat="1" applyFont="1" applyBorder="1" applyAlignment="1" applyProtection="1">
      <alignment horizontal="left" vertical="center" wrapText="1" indent="3"/>
      <protection hidden="1"/>
    </xf>
    <xf numFmtId="0" fontId="16" fillId="0" borderId="0" xfId="36" applyFont="1" applyFill="1" applyBorder="1" applyAlignment="1" applyProtection="1">
      <alignment vertical="center" wrapText="1"/>
      <protection hidden="1"/>
    </xf>
    <xf numFmtId="10" fontId="15"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5" fillId="0" borderId="0" xfId="36" applyNumberFormat="1" applyFont="1" applyFill="1" applyBorder="1" applyAlignment="1" applyProtection="1">
      <alignment vertical="center" wrapText="1"/>
      <protection hidden="1"/>
    </xf>
    <xf numFmtId="4" fontId="16" fillId="6" borderId="6" xfId="36" applyNumberFormat="1" applyFont="1" applyFill="1" applyBorder="1" applyAlignment="1" applyProtection="1">
      <alignment horizontal="right" vertical="center" wrapText="1"/>
      <protection locked="0" hidden="1"/>
    </xf>
    <xf numFmtId="3" fontId="16" fillId="6" borderId="6" xfId="36" applyNumberFormat="1" applyFont="1" applyFill="1" applyBorder="1" applyAlignment="1" applyProtection="1">
      <alignment horizontal="right" vertical="center" wrapText="1"/>
      <protection locked="0" hidden="1"/>
    </xf>
    <xf numFmtId="4" fontId="16"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6" fillId="0" borderId="0" xfId="36" applyNumberFormat="1" applyFont="1" applyAlignment="1" applyProtection="1">
      <alignment vertical="center" wrapText="1"/>
      <protection hidden="1"/>
    </xf>
    <xf numFmtId="4" fontId="16"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19" fillId="0" borderId="10" xfId="0" applyFont="1" applyBorder="1" applyAlignment="1">
      <alignment vertical="top"/>
    </xf>
    <xf numFmtId="0" fontId="0" fillId="0" borderId="10" xfId="0" applyBorder="1"/>
    <xf numFmtId="0" fontId="19"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5" fillId="0" borderId="0" xfId="0" applyFont="1" applyFill="1" applyBorder="1" applyAlignment="1" applyProtection="1">
      <alignment horizontal="left" vertical="center"/>
      <protection hidden="1"/>
    </xf>
    <xf numFmtId="4" fontId="15" fillId="0" borderId="12" xfId="32" applyNumberFormat="1" applyFont="1" applyFill="1" applyBorder="1" applyAlignment="1" applyProtection="1">
      <alignment vertical="center"/>
      <protection hidden="1"/>
    </xf>
    <xf numFmtId="0" fontId="16"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4" fontId="15"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32" applyFont="1" applyAlignment="1" applyProtection="1">
      <alignment vertical="center"/>
      <protection hidden="1"/>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7" fillId="0" borderId="0" xfId="31" applyNumberFormat="1" applyFont="1" applyFill="1" applyBorder="1" applyAlignment="1" applyProtection="1">
      <alignment vertical="top"/>
      <protection hidden="1"/>
    </xf>
    <xf numFmtId="0" fontId="19" fillId="0" borderId="0" xfId="24" applyFont="1" applyProtection="1">
      <protection hidden="1"/>
    </xf>
    <xf numFmtId="0" fontId="0" fillId="0" borderId="11" xfId="31" applyFont="1" applyBorder="1" applyAlignment="1" applyProtection="1">
      <alignment horizontal="center" vertical="top" wrapText="1"/>
      <protection hidden="1"/>
    </xf>
    <xf numFmtId="2" fontId="15" fillId="0" borderId="11" xfId="33" applyNumberFormat="1" applyFont="1" applyBorder="1" applyAlignment="1" applyProtection="1">
      <alignment horizontal="right" vertical="center"/>
      <protection hidden="1"/>
    </xf>
    <xf numFmtId="43" fontId="15" fillId="0" borderId="11" xfId="7" applyFont="1" applyFill="1" applyBorder="1" applyAlignment="1" applyProtection="1">
      <alignment horizontal="right" vertical="center"/>
      <protection hidden="1"/>
    </xf>
    <xf numFmtId="2" fontId="5" fillId="0" borderId="0" xfId="32" applyNumberFormat="1" applyFont="1" applyAlignment="1" applyProtection="1">
      <alignment vertical="top"/>
      <protection hidden="1"/>
    </xf>
    <xf numFmtId="43" fontId="15" fillId="0" borderId="10" xfId="7" applyFont="1" applyFill="1" applyBorder="1" applyAlignment="1" applyProtection="1">
      <alignment horizontal="right" vertical="center"/>
      <protection hidden="1"/>
    </xf>
    <xf numFmtId="43" fontId="5" fillId="0" borderId="0" xfId="32" applyNumberFormat="1" applyFont="1" applyAlignment="1" applyProtection="1">
      <alignment vertical="top"/>
      <protection hidden="1"/>
    </xf>
    <xf numFmtId="43" fontId="54" fillId="0" borderId="0" xfId="7" applyFont="1" applyFill="1" applyBorder="1" applyAlignment="1" applyProtection="1">
      <alignment vertical="center"/>
      <protection hidden="1"/>
    </xf>
    <xf numFmtId="43" fontId="5" fillId="0" borderId="0" xfId="7" applyFont="1" applyAlignment="1" applyProtection="1">
      <alignment vertical="top"/>
      <protection hidden="1"/>
    </xf>
    <xf numFmtId="167" fontId="40" fillId="0" borderId="11" xfId="7" applyNumberFormat="1" applyFont="1" applyFill="1" applyBorder="1" applyAlignment="1" applyProtection="1">
      <alignment horizontal="center" vertical="center" wrapText="1"/>
      <protection hidden="1"/>
    </xf>
    <xf numFmtId="10" fontId="16" fillId="3" borderId="12" xfId="31" applyNumberFormat="1" applyFont="1" applyFill="1" applyBorder="1" applyAlignment="1" applyProtection="1">
      <alignment horizontal="right" vertical="center" wrapText="1"/>
      <protection locked="0"/>
    </xf>
    <xf numFmtId="0" fontId="0" fillId="0" borderId="11" xfId="0" applyNumberFormat="1" applyFont="1" applyFill="1" applyBorder="1" applyAlignment="1" applyProtection="1">
      <alignment horizontal="center" vertical="center"/>
      <protection hidden="1"/>
    </xf>
    <xf numFmtId="0" fontId="15"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5" fillId="0" borderId="0" xfId="31" applyFont="1" applyAlignment="1" applyProtection="1">
      <alignment vertical="top"/>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5" fillId="0" borderId="0" xfId="33" applyFont="1" applyFill="1" applyAlignment="1" applyProtection="1">
      <alignment horizontal="left" vertical="center" wrapText="1"/>
      <protection hidden="1"/>
    </xf>
    <xf numFmtId="0" fontId="15"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0" fontId="6" fillId="0" borderId="41" xfId="0" applyNumberFormat="1" applyFont="1" applyFill="1" applyBorder="1" applyAlignment="1" applyProtection="1">
      <alignment horizontal="center" vertical="center" wrapText="1"/>
    </xf>
    <xf numFmtId="176" fontId="15" fillId="0" borderId="0" xfId="24" applyNumberFormat="1" applyFont="1" applyAlignment="1" applyProtection="1">
      <alignment horizontal="left" vertical="center"/>
      <protection hidden="1"/>
    </xf>
    <xf numFmtId="0" fontId="16" fillId="0" borderId="11" xfId="32" applyFont="1" applyBorder="1" applyAlignment="1" applyProtection="1">
      <alignment horizontal="center" vertical="center"/>
      <protection hidden="1"/>
    </xf>
    <xf numFmtId="0" fontId="15" fillId="0" borderId="25" xfId="0" applyNumberFormat="1" applyFont="1" applyFill="1" applyBorder="1" applyAlignment="1" applyProtection="1">
      <alignment horizontal="center" vertical="center" wrapText="1"/>
      <protection hidden="1"/>
    </xf>
    <xf numFmtId="0" fontId="15" fillId="0" borderId="17" xfId="0" applyNumberFormat="1" applyFont="1" applyFill="1" applyBorder="1" applyAlignment="1" applyProtection="1">
      <alignment horizontal="center" vertical="center" wrapText="1"/>
      <protection hidden="1"/>
    </xf>
    <xf numFmtId="0" fontId="15" fillId="0" borderId="12"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wrapText="1"/>
    </xf>
    <xf numFmtId="0" fontId="55" fillId="0" borderId="11" xfId="0" applyFont="1" applyBorder="1" applyAlignment="1">
      <alignment vertical="center" wrapText="1"/>
    </xf>
    <xf numFmtId="0" fontId="15" fillId="0" borderId="25" xfId="32" applyFont="1" applyFill="1" applyBorder="1" applyAlignment="1" applyProtection="1">
      <alignment vertical="center" wrapText="1"/>
      <protection hidden="1"/>
    </xf>
    <xf numFmtId="0" fontId="15" fillId="0" borderId="17" xfId="32" applyFont="1" applyFill="1" applyBorder="1" applyAlignment="1" applyProtection="1">
      <alignment vertical="center" wrapText="1"/>
      <protection hidden="1"/>
    </xf>
    <xf numFmtId="4" fontId="15"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0" fontId="15" fillId="0" borderId="11" xfId="0" applyFont="1" applyBorder="1" applyProtection="1">
      <protection hidden="1"/>
    </xf>
    <xf numFmtId="178" fontId="59" fillId="0" borderId="0" xfId="31" applyNumberFormat="1" applyFont="1" applyFill="1" applyBorder="1" applyAlignment="1" applyProtection="1">
      <alignment vertical="top"/>
      <protection hidden="1"/>
    </xf>
    <xf numFmtId="0" fontId="15" fillId="0" borderId="0" xfId="0" applyFont="1" applyFill="1" applyBorder="1" applyAlignment="1" applyProtection="1">
      <alignment vertical="center"/>
      <protection hidden="1"/>
    </xf>
    <xf numFmtId="0" fontId="16" fillId="0" borderId="25" xfId="32" applyFont="1" applyBorder="1" applyAlignment="1" applyProtection="1">
      <alignment horizontal="center" vertical="center"/>
      <protection hidden="1"/>
    </xf>
    <xf numFmtId="0" fontId="15" fillId="0" borderId="3" xfId="32" applyFont="1" applyFill="1" applyBorder="1" applyAlignment="1" applyProtection="1">
      <alignment horizontal="left" vertical="center" wrapText="1"/>
      <protection hidden="1"/>
    </xf>
    <xf numFmtId="43" fontId="15" fillId="0" borderId="11" xfId="32" applyNumberFormat="1" applyFont="1" applyFill="1" applyBorder="1" applyAlignment="1" applyProtection="1">
      <alignment horizontal="right" vertical="center" wrapText="1"/>
      <protection hidden="1"/>
    </xf>
    <xf numFmtId="0" fontId="58" fillId="0" borderId="20" xfId="31" applyNumberFormat="1" applyFont="1" applyFill="1" applyBorder="1" applyAlignment="1" applyProtection="1">
      <alignment horizontal="left" vertical="center" indent="3"/>
      <protection hidden="1"/>
    </xf>
    <xf numFmtId="0" fontId="6" fillId="0" borderId="11" xfId="0" applyNumberFormat="1" applyFont="1" applyFill="1" applyBorder="1" applyAlignment="1" applyProtection="1">
      <alignment horizontal="center" vertical="center"/>
      <protection hidden="1"/>
    </xf>
    <xf numFmtId="179" fontId="0" fillId="3" borderId="11" xfId="0" applyNumberFormat="1" applyFill="1" applyBorder="1" applyAlignment="1" applyProtection="1">
      <alignment horizontal="center" vertical="top"/>
      <protection locked="0"/>
    </xf>
    <xf numFmtId="43" fontId="0" fillId="0" borderId="11" xfId="7" applyFont="1" applyFill="1" applyBorder="1" applyAlignment="1" applyProtection="1">
      <alignment horizontal="right" vertical="top"/>
      <protection hidden="1"/>
    </xf>
    <xf numFmtId="0" fontId="55" fillId="0" borderId="11" xfId="0" applyFont="1" applyBorder="1" applyAlignment="1">
      <alignment horizontal="center" vertical="center" wrapText="1"/>
    </xf>
    <xf numFmtId="1" fontId="60" fillId="0" borderId="11" xfId="37" applyNumberFormat="1" applyFont="1" applyFill="1" applyBorder="1" applyAlignment="1" applyProtection="1">
      <alignment horizontal="center" vertical="top" wrapText="1"/>
      <protection hidden="1"/>
    </xf>
    <xf numFmtId="0" fontId="60" fillId="10" borderId="11" xfId="0" applyFont="1" applyFill="1" applyBorder="1" applyAlignment="1">
      <alignment horizontal="center" vertical="top"/>
    </xf>
    <xf numFmtId="0" fontId="60" fillId="10" borderId="11" xfId="0" applyFont="1" applyFill="1" applyBorder="1" applyAlignment="1">
      <alignment horizontal="center" vertical="top" wrapText="1"/>
    </xf>
    <xf numFmtId="0" fontId="60" fillId="3" borderId="11" xfId="0" applyNumberFormat="1" applyFont="1" applyFill="1" applyBorder="1" applyAlignment="1" applyProtection="1">
      <alignment horizontal="center" vertical="top" wrapText="1"/>
      <protection locked="0"/>
    </xf>
    <xf numFmtId="0" fontId="60" fillId="3" borderId="11" xfId="0" applyNumberFormat="1" applyFont="1" applyFill="1" applyBorder="1" applyAlignment="1" applyProtection="1">
      <alignment horizontal="left" vertical="top" wrapText="1"/>
      <protection locked="0"/>
    </xf>
    <xf numFmtId="0" fontId="60" fillId="0" borderId="11" xfId="0" applyNumberFormat="1" applyFont="1" applyFill="1" applyBorder="1" applyAlignment="1" applyProtection="1">
      <alignment horizontal="center" vertical="top"/>
      <protection hidden="1"/>
    </xf>
    <xf numFmtId="3" fontId="60" fillId="0" borderId="11" xfId="0" applyNumberFormat="1" applyFont="1" applyFill="1" applyBorder="1" applyAlignment="1" applyProtection="1">
      <alignment horizontal="center" vertical="top"/>
      <protection hidden="1"/>
    </xf>
    <xf numFmtId="0" fontId="16" fillId="0" borderId="0" xfId="0" applyFont="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2" fontId="15" fillId="0" borderId="9" xfId="32" applyNumberFormat="1" applyFont="1" applyFill="1" applyBorder="1" applyAlignment="1" applyProtection="1">
      <alignment horizontal="right" vertical="center"/>
      <protection hidden="1"/>
    </xf>
    <xf numFmtId="43" fontId="15" fillId="0" borderId="6" xfId="7" applyFont="1" applyFill="1" applyBorder="1" applyAlignment="1" applyProtection="1">
      <alignment horizontal="right" vertical="center"/>
      <protection hidden="1"/>
    </xf>
    <xf numFmtId="0" fontId="6" fillId="0" borderId="11" xfId="0" applyNumberFormat="1" applyFont="1" applyFill="1" applyBorder="1" applyAlignment="1" applyProtection="1">
      <alignment horizontal="center" vertical="center" wrapText="1"/>
      <protection hidden="1"/>
    </xf>
    <xf numFmtId="1" fontId="5" fillId="0" borderId="11" xfId="37" applyNumberFormat="1" applyFont="1" applyFill="1" applyBorder="1" applyAlignment="1" applyProtection="1">
      <alignment horizontal="center" vertical="top" wrapText="1"/>
      <protection hidden="1"/>
    </xf>
    <xf numFmtId="2" fontId="5" fillId="3" borderId="11" xfId="28" applyNumberFormat="1" applyFont="1" applyFill="1" applyBorder="1" applyAlignment="1" applyProtection="1">
      <alignment horizontal="right" vertical="top"/>
      <protection locked="0" hidden="1"/>
    </xf>
    <xf numFmtId="0" fontId="5" fillId="0" borderId="11" xfId="0" applyNumberFormat="1" applyFont="1" applyFill="1" applyBorder="1" applyAlignment="1" applyProtection="1">
      <alignment horizontal="center" vertical="top"/>
      <protection hidden="1"/>
    </xf>
    <xf numFmtId="3" fontId="5" fillId="0" borderId="11" xfId="0" applyNumberFormat="1" applyFont="1" applyFill="1" applyBorder="1" applyAlignment="1" applyProtection="1">
      <alignment horizontal="center" vertical="top"/>
      <protection hidden="1"/>
    </xf>
    <xf numFmtId="43" fontId="5" fillId="0" borderId="11" xfId="7" applyFont="1" applyFill="1" applyBorder="1" applyAlignment="1" applyProtection="1">
      <alignment horizontal="right" vertical="top"/>
      <protection hidden="1"/>
    </xf>
    <xf numFmtId="0" fontId="5" fillId="10" borderId="11" xfId="0" applyFont="1" applyFill="1" applyBorder="1" applyAlignment="1">
      <alignment horizontal="justify" vertical="top" wrapText="1"/>
    </xf>
    <xf numFmtId="0" fontId="5" fillId="0" borderId="11" xfId="37"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protection hidden="1"/>
    </xf>
    <xf numFmtId="43" fontId="5" fillId="0" borderId="11" xfId="7" applyFont="1" applyFill="1" applyBorder="1" applyAlignment="1" applyProtection="1">
      <alignment horizontal="right" vertical="center"/>
      <protection hidden="1"/>
    </xf>
    <xf numFmtId="0" fontId="5" fillId="0" borderId="11" xfId="0" applyNumberFormat="1" applyFont="1" applyFill="1" applyBorder="1" applyAlignment="1" applyProtection="1">
      <alignment vertical="center"/>
      <protection hidden="1"/>
    </xf>
    <xf numFmtId="0" fontId="5" fillId="0" borderId="0" xfId="0" applyFont="1" applyAlignment="1" applyProtection="1">
      <alignment vertical="center"/>
      <protection hidden="1"/>
    </xf>
    <xf numFmtId="0" fontId="5" fillId="0" borderId="0" xfId="0" applyFont="1" applyBorder="1" applyProtection="1">
      <protection hidden="1"/>
    </xf>
    <xf numFmtId="0" fontId="5" fillId="0" borderId="11" xfId="0" applyFont="1" applyBorder="1" applyProtection="1">
      <protection hidden="1"/>
    </xf>
    <xf numFmtId="0" fontId="5" fillId="0" borderId="0" xfId="0" applyFont="1" applyProtection="1">
      <protection hidden="1"/>
    </xf>
    <xf numFmtId="0" fontId="5" fillId="0" borderId="11" xfId="37" applyNumberFormat="1" applyFont="1" applyFill="1" applyBorder="1" applyAlignment="1" applyProtection="1">
      <alignment horizontal="center" vertical="center"/>
      <protection hidden="1"/>
    </xf>
    <xf numFmtId="43" fontId="5" fillId="0" borderId="11" xfId="7" applyFont="1" applyFill="1" applyBorder="1" applyAlignment="1" applyProtection="1">
      <alignment vertical="center"/>
      <protection hidden="1"/>
    </xf>
    <xf numFmtId="43" fontId="6" fillId="0" borderId="11" xfId="7" applyFont="1" applyFill="1" applyBorder="1" applyAlignment="1" applyProtection="1">
      <alignment vertical="center"/>
      <protection hidden="1"/>
    </xf>
    <xf numFmtId="0" fontId="5" fillId="0" borderId="8" xfId="37" applyNumberFormat="1" applyFont="1" applyFill="1" applyBorder="1" applyAlignment="1" applyProtection="1">
      <alignment horizontal="center" vertical="center"/>
      <protection hidden="1"/>
    </xf>
    <xf numFmtId="0" fontId="6" fillId="0" borderId="8" xfId="37" applyNumberFormat="1" applyFont="1" applyFill="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protection hidden="1"/>
    </xf>
    <xf numFmtId="1" fontId="5" fillId="0" borderId="8" xfId="0" applyNumberFormat="1" applyFont="1" applyFill="1" applyBorder="1" applyAlignment="1" applyProtection="1">
      <alignment vertical="center"/>
      <protection hidden="1"/>
    </xf>
    <xf numFmtId="0" fontId="5" fillId="0" borderId="8" xfId="0" applyNumberFormat="1" applyFont="1" applyFill="1" applyBorder="1" applyAlignment="1" applyProtection="1">
      <alignment vertical="center"/>
      <protection hidden="1"/>
    </xf>
    <xf numFmtId="0" fontId="60" fillId="10" borderId="11" xfId="0" applyFont="1" applyFill="1" applyBorder="1" applyAlignment="1">
      <alignment horizontal="justify" vertical="top" wrapText="1"/>
    </xf>
    <xf numFmtId="0" fontId="26" fillId="7" borderId="0" xfId="0" applyFont="1" applyFill="1" applyAlignment="1" applyProtection="1">
      <alignment horizontal="center" vertical="center"/>
      <protection hidden="1"/>
    </xf>
    <xf numFmtId="0" fontId="16" fillId="0" borderId="0" xfId="0" applyFont="1" applyAlignment="1" applyProtection="1">
      <alignment vertical="center"/>
      <protection hidden="1"/>
    </xf>
    <xf numFmtId="0" fontId="15" fillId="0" borderId="0" xfId="33" applyFont="1" applyFill="1" applyBorder="1" applyAlignment="1" applyProtection="1">
      <alignment horizontal="left" vertical="center" wrapText="1"/>
      <protection hidden="1"/>
    </xf>
    <xf numFmtId="0" fontId="15" fillId="0" borderId="0" xfId="0" applyNumberFormat="1" applyFont="1" applyFill="1" applyBorder="1" applyAlignment="1" applyProtection="1">
      <alignment horizontal="center" vertical="center"/>
      <protection hidden="1"/>
    </xf>
    <xf numFmtId="0" fontId="63" fillId="0" borderId="0" xfId="0" applyFont="1"/>
    <xf numFmtId="0" fontId="15" fillId="0" borderId="0" xfId="0" applyNumberFormat="1" applyFont="1" applyFill="1" applyBorder="1" applyAlignment="1" applyProtection="1">
      <alignment horizontal="right" vertical="center"/>
      <protection hidden="1"/>
    </xf>
    <xf numFmtId="0" fontId="6" fillId="0" borderId="41" xfId="28" applyNumberFormat="1" applyFont="1" applyFill="1" applyBorder="1" applyAlignment="1" applyProtection="1">
      <alignment vertical="center" wrapText="1"/>
    </xf>
    <xf numFmtId="0" fontId="6" fillId="0" borderId="11" xfId="28" applyNumberFormat="1" applyFont="1" applyFill="1" applyBorder="1" applyAlignment="1" applyProtection="1">
      <alignment vertical="center" wrapText="1"/>
    </xf>
    <xf numFmtId="0" fontId="6" fillId="0" borderId="11" xfId="28" applyNumberFormat="1" applyFont="1" applyFill="1" applyBorder="1" applyAlignment="1" applyProtection="1">
      <alignment horizontal="center" vertical="center"/>
    </xf>
    <xf numFmtId="0" fontId="6" fillId="0" borderId="11" xfId="28" applyNumberFormat="1" applyFont="1" applyFill="1" applyBorder="1" applyAlignment="1" applyProtection="1">
      <alignment horizontal="center" vertical="center" wrapText="1"/>
    </xf>
    <xf numFmtId="0" fontId="0" fillId="0" borderId="11" xfId="0" applyBorder="1" applyAlignment="1">
      <alignment wrapText="1"/>
    </xf>
    <xf numFmtId="0" fontId="64" fillId="0" borderId="25" xfId="0" applyFont="1" applyBorder="1" applyAlignment="1">
      <alignment horizontal="left"/>
    </xf>
    <xf numFmtId="0" fontId="64" fillId="0" borderId="3" xfId="0" applyFont="1" applyBorder="1" applyAlignment="1">
      <alignment horizontal="left"/>
    </xf>
    <xf numFmtId="0" fontId="64" fillId="0" borderId="17" xfId="0" applyFont="1" applyBorder="1" applyAlignment="1">
      <alignment horizontal="left"/>
    </xf>
    <xf numFmtId="2" fontId="15" fillId="0" borderId="12" xfId="32" applyNumberFormat="1" applyFont="1" applyFill="1" applyBorder="1" applyAlignment="1" applyProtection="1">
      <alignment horizontal="right" vertical="center"/>
      <protection hidden="1"/>
    </xf>
    <xf numFmtId="0" fontId="32" fillId="7" borderId="0" xfId="0" applyFont="1" applyFill="1" applyAlignment="1" applyProtection="1">
      <alignment horizontal="center" vertical="center"/>
      <protection hidden="1"/>
    </xf>
    <xf numFmtId="0" fontId="5" fillId="0" borderId="43" xfId="32" applyFont="1" applyFill="1" applyBorder="1" applyAlignment="1" applyProtection="1">
      <alignment horizontal="justify" vertical="top" wrapText="1"/>
      <protection locked="0"/>
    </xf>
    <xf numFmtId="0" fontId="5" fillId="0" borderId="14" xfId="32" applyFont="1" applyFill="1" applyBorder="1" applyAlignment="1" applyProtection="1">
      <alignment horizontal="justify" vertical="top" wrapText="1"/>
      <protection locked="0"/>
    </xf>
    <xf numFmtId="0" fontId="5" fillId="0" borderId="44" xfId="32" applyFont="1" applyFill="1" applyBorder="1" applyAlignment="1" applyProtection="1">
      <alignment horizontal="justify" vertical="top" wrapText="1"/>
      <protection locked="0"/>
    </xf>
    <xf numFmtId="0" fontId="15" fillId="4" borderId="0" xfId="0" applyFont="1" applyFill="1" applyAlignment="1" applyProtection="1">
      <alignment horizontal="center" vertical="center"/>
      <protection hidden="1"/>
    </xf>
    <xf numFmtId="0" fontId="15" fillId="4" borderId="25" xfId="0" applyFont="1" applyFill="1" applyBorder="1" applyAlignment="1" applyProtection="1">
      <alignment horizontal="center" vertical="center"/>
      <protection hidden="1"/>
    </xf>
    <xf numFmtId="0" fontId="15"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8" fillId="0" borderId="14" xfId="0" applyFont="1" applyFill="1" applyBorder="1" applyAlignment="1" applyProtection="1">
      <alignment horizontal="left" vertical="center"/>
      <protection locked="0"/>
    </xf>
    <xf numFmtId="0" fontId="48" fillId="0" borderId="44" xfId="0" applyFont="1" applyFill="1" applyBorder="1" applyAlignment="1" applyProtection="1">
      <alignment horizontal="left" vertical="center"/>
      <protection locked="0"/>
    </xf>
    <xf numFmtId="0" fontId="48" fillId="0" borderId="43" xfId="0" applyFont="1" applyFill="1" applyBorder="1" applyAlignment="1" applyProtection="1">
      <alignment horizontal="left" vertical="center"/>
      <protection locked="0"/>
    </xf>
    <xf numFmtId="0" fontId="44" fillId="0" borderId="14" xfId="32" applyFont="1" applyBorder="1" applyAlignment="1" applyProtection="1">
      <alignment horizontal="justify" vertical="center"/>
      <protection hidden="1"/>
    </xf>
    <xf numFmtId="0" fontId="44" fillId="0" borderId="21" xfId="32" applyFont="1" applyBorder="1" applyAlignment="1" applyProtection="1">
      <alignment horizontal="justify" vertical="center"/>
      <protection hidden="1"/>
    </xf>
    <xf numFmtId="0" fontId="1" fillId="0" borderId="5" xfId="32" applyBorder="1"/>
    <xf numFmtId="0" fontId="1" fillId="0" borderId="0" xfId="32" applyBorder="1"/>
    <xf numFmtId="0" fontId="1" fillId="0" borderId="6" xfId="32" applyBorder="1"/>
    <xf numFmtId="0" fontId="23" fillId="0" borderId="5" xfId="32" applyFont="1" applyBorder="1" applyAlignment="1" applyProtection="1">
      <alignment horizontal="center" vertical="center" wrapText="1"/>
      <protection hidden="1"/>
    </xf>
    <xf numFmtId="0" fontId="23" fillId="0" borderId="0" xfId="32" applyFont="1" applyBorder="1" applyAlignment="1" applyProtection="1">
      <alignment horizontal="center" vertical="center" wrapText="1"/>
      <protection hidden="1"/>
    </xf>
    <xf numFmtId="0" fontId="23" fillId="0" borderId="6" xfId="32" applyFont="1" applyBorder="1" applyAlignment="1" applyProtection="1">
      <alignment horizontal="center" vertical="center" wrapText="1"/>
      <protection hidden="1"/>
    </xf>
    <xf numFmtId="0" fontId="23" fillId="0" borderId="24" xfId="32" applyFont="1" applyBorder="1" applyAlignment="1" applyProtection="1">
      <alignment horizontal="center" vertical="center" wrapText="1"/>
      <protection hidden="1"/>
    </xf>
    <xf numFmtId="0" fontId="23" fillId="0" borderId="4" xfId="32" applyFont="1" applyBorder="1" applyAlignment="1" applyProtection="1">
      <alignment horizontal="center" vertical="center" wrapText="1"/>
      <protection hidden="1"/>
    </xf>
    <xf numFmtId="0" fontId="23" fillId="0" borderId="7" xfId="32" applyFont="1" applyBorder="1" applyAlignment="1" applyProtection="1">
      <alignment horizontal="center" vertical="center" wrapText="1"/>
      <protection hidden="1"/>
    </xf>
    <xf numFmtId="0" fontId="6" fillId="8" borderId="25" xfId="32" applyFont="1" applyFill="1" applyBorder="1" applyAlignment="1" applyProtection="1">
      <alignment horizontal="center" vertical="center"/>
      <protection hidden="1"/>
    </xf>
    <xf numFmtId="0" fontId="6" fillId="8" borderId="3" xfId="32" applyFont="1" applyFill="1" applyBorder="1" applyAlignment="1" applyProtection="1">
      <alignment horizontal="center" vertical="center"/>
      <protection hidden="1"/>
    </xf>
    <xf numFmtId="0" fontId="6" fillId="8" borderId="17" xfId="32" applyFont="1" applyFill="1" applyBorder="1" applyAlignment="1" applyProtection="1">
      <alignment horizontal="center" vertical="center"/>
      <protection hidden="1"/>
    </xf>
    <xf numFmtId="0" fontId="21" fillId="0" borderId="5" xfId="32" applyFont="1" applyBorder="1" applyAlignment="1" applyProtection="1">
      <alignment horizontal="center" vertical="center" wrapText="1"/>
      <protection hidden="1"/>
    </xf>
    <xf numFmtId="0" fontId="21" fillId="0" borderId="0" xfId="32" applyFont="1" applyBorder="1" applyAlignment="1" applyProtection="1">
      <alignment horizontal="center" vertical="center" wrapText="1"/>
      <protection hidden="1"/>
    </xf>
    <xf numFmtId="0" fontId="21" fillId="0" borderId="6" xfId="32" applyFont="1" applyBorder="1" applyAlignment="1" applyProtection="1">
      <alignment horizontal="center"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26" fillId="7" borderId="0" xfId="26" applyFont="1" applyFill="1" applyBorder="1" applyAlignment="1" applyProtection="1">
      <alignment horizontal="center" vertical="center"/>
      <protection hidden="1"/>
    </xf>
    <xf numFmtId="0" fontId="62" fillId="0" borderId="4" xfId="26" applyFont="1" applyBorder="1" applyAlignment="1" applyProtection="1">
      <alignment horizontal="center" vertical="center" wrapText="1"/>
      <protection hidden="1"/>
    </xf>
    <xf numFmtId="0" fontId="6" fillId="0" borderId="3" xfId="26" applyFont="1" applyBorder="1" applyAlignment="1" applyProtection="1">
      <alignment horizontal="center" vertical="center"/>
      <protection hidden="1"/>
    </xf>
    <xf numFmtId="0" fontId="6" fillId="0" borderId="11" xfId="37" applyNumberFormat="1" applyFont="1" applyFill="1" applyBorder="1" applyAlignment="1" applyProtection="1">
      <alignment horizontal="right" vertical="center"/>
      <protection hidden="1"/>
    </xf>
    <xf numFmtId="0" fontId="16" fillId="0" borderId="0" xfId="0" applyFont="1" applyBorder="1" applyAlignment="1" applyProtection="1">
      <alignment horizontal="left" vertical="center"/>
      <protection hidden="1"/>
    </xf>
    <xf numFmtId="0" fontId="5" fillId="0" borderId="0" xfId="0" applyNumberFormat="1" applyFont="1" applyFill="1" applyBorder="1" applyAlignment="1" applyProtection="1">
      <alignment horizontal="justify" vertical="center" wrapText="1"/>
      <protection hidden="1"/>
    </xf>
    <xf numFmtId="0" fontId="6" fillId="0" borderId="11" xfId="37" applyFont="1" applyFill="1" applyBorder="1" applyAlignment="1" applyProtection="1">
      <alignment horizontal="right" vertical="center" wrapText="1"/>
      <protection hidden="1"/>
    </xf>
    <xf numFmtId="0" fontId="6" fillId="0" borderId="11" xfId="37" applyNumberFormat="1" applyFont="1" applyFill="1" applyBorder="1" applyAlignment="1" applyProtection="1">
      <alignment horizontal="right" vertical="center" wrapText="1"/>
      <protection hidden="1"/>
    </xf>
    <xf numFmtId="0" fontId="30" fillId="0" borderId="0" xfId="0" applyNumberFormat="1" applyFont="1" applyFill="1" applyBorder="1" applyAlignment="1" applyProtection="1">
      <alignment horizontal="justify" vertical="center" wrapText="1"/>
      <protection hidden="1"/>
    </xf>
    <xf numFmtId="0" fontId="56" fillId="0" borderId="0" xfId="0" applyFont="1" applyAlignment="1" applyProtection="1">
      <alignment horizontal="left" vertical="top" wrapText="1"/>
      <protection hidden="1"/>
    </xf>
    <xf numFmtId="0" fontId="15" fillId="0" borderId="0" xfId="0" applyFont="1" applyAlignment="1" applyProtection="1">
      <alignment horizontal="left" vertical="center" wrapText="1"/>
      <protection hidden="1"/>
    </xf>
    <xf numFmtId="0" fontId="64" fillId="0" borderId="25" xfId="0" applyFont="1" applyBorder="1" applyAlignment="1">
      <alignment horizontal="left"/>
    </xf>
    <xf numFmtId="0" fontId="64" fillId="0" borderId="3" xfId="0" applyFont="1" applyBorder="1" applyAlignment="1">
      <alignment horizontal="left"/>
    </xf>
    <xf numFmtId="0" fontId="64" fillId="0" borderId="17" xfId="0" applyFont="1" applyBorder="1" applyAlignment="1">
      <alignment horizontal="left"/>
    </xf>
    <xf numFmtId="0" fontId="61" fillId="10" borderId="25" xfId="0" applyFont="1" applyFill="1" applyBorder="1" applyAlignment="1">
      <alignment horizontal="left" vertical="top"/>
    </xf>
    <xf numFmtId="0" fontId="61" fillId="10" borderId="3" xfId="0" applyFont="1" applyFill="1" applyBorder="1" applyAlignment="1">
      <alignment horizontal="left" vertical="top"/>
    </xf>
    <xf numFmtId="0" fontId="61" fillId="10" borderId="17" xfId="0" applyFont="1" applyFill="1" applyBorder="1" applyAlignment="1">
      <alignment horizontal="left" vertical="top"/>
    </xf>
    <xf numFmtId="0" fontId="15" fillId="0" borderId="0" xfId="33" applyFont="1" applyFill="1" applyAlignment="1" applyProtection="1">
      <alignment horizontal="left" vertical="center" wrapText="1"/>
      <protection hidden="1"/>
    </xf>
    <xf numFmtId="0" fontId="61" fillId="0" borderId="0" xfId="0" applyNumberFormat="1" applyFont="1" applyFill="1" applyBorder="1" applyAlignment="1" applyProtection="1">
      <alignment horizontal="center" vertical="center" wrapText="1"/>
      <protection hidden="1"/>
    </xf>
    <xf numFmtId="0" fontId="26" fillId="7" borderId="0" xfId="0" applyFont="1" applyFill="1" applyAlignment="1" applyProtection="1">
      <alignment horizontal="center" vertical="center"/>
      <protection hidden="1"/>
    </xf>
    <xf numFmtId="0" fontId="16" fillId="0" borderId="0" xfId="0" applyNumberFormat="1" applyFont="1" applyFill="1" applyBorder="1" applyAlignment="1" applyProtection="1">
      <alignment horizontal="justify" vertical="center" wrapText="1"/>
      <protection hidden="1"/>
    </xf>
    <xf numFmtId="0" fontId="15" fillId="0" borderId="11" xfId="37" applyFont="1" applyFill="1" applyBorder="1" applyAlignment="1" applyProtection="1">
      <alignment horizontal="left" vertical="center" wrapText="1"/>
      <protection hidden="1"/>
    </xf>
    <xf numFmtId="0" fontId="15" fillId="0" borderId="0" xfId="0" applyNumberFormat="1" applyFont="1" applyFill="1" applyBorder="1" applyAlignment="1" applyProtection="1">
      <alignment horizontal="center" vertical="center" wrapText="1"/>
      <protection hidden="1"/>
    </xf>
    <xf numFmtId="0" fontId="15" fillId="0" borderId="0" xfId="33" applyFont="1" applyFill="1" applyAlignment="1" applyProtection="1">
      <alignment horizontal="left" vertical="center"/>
      <protection hidden="1"/>
    </xf>
    <xf numFmtId="0" fontId="15" fillId="0" borderId="0" xfId="0" applyFont="1" applyFill="1" applyBorder="1" applyAlignment="1" applyProtection="1">
      <alignment horizontal="left" vertical="center"/>
      <protection hidden="1"/>
    </xf>
    <xf numFmtId="0" fontId="15" fillId="0" borderId="11" xfId="37" applyNumberFormat="1" applyFont="1" applyFill="1" applyBorder="1" applyAlignment="1" applyProtection="1">
      <alignment horizontal="left" vertical="center"/>
      <protection hidden="1"/>
    </xf>
    <xf numFmtId="0" fontId="15" fillId="0" borderId="11" xfId="37" applyNumberFormat="1" applyFont="1" applyFill="1" applyBorder="1" applyAlignment="1" applyProtection="1">
      <alignment horizontal="left" vertical="center" wrapText="1"/>
      <protection hidden="1"/>
    </xf>
    <xf numFmtId="0" fontId="16" fillId="0" borderId="0" xfId="0" applyFont="1" applyAlignment="1" applyProtection="1">
      <alignment horizontal="justify" vertical="center" wrapText="1"/>
      <protection hidden="1"/>
    </xf>
    <xf numFmtId="0" fontId="16" fillId="0" borderId="0" xfId="0" applyNumberFormat="1"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5" fillId="0" borderId="0" xfId="33" applyFont="1" applyFill="1" applyBorder="1" applyAlignment="1" applyProtection="1">
      <alignment horizontal="left" vertical="center" wrapText="1"/>
      <protection hidden="1"/>
    </xf>
    <xf numFmtId="0" fontId="6" fillId="0" borderId="25" xfId="29" applyNumberFormat="1" applyFont="1" applyFill="1" applyBorder="1" applyAlignment="1" applyProtection="1">
      <alignment horizontal="right" vertical="center" wrapText="1"/>
      <protection hidden="1"/>
    </xf>
    <xf numFmtId="0" fontId="6" fillId="0" borderId="3" xfId="29" applyNumberFormat="1" applyFont="1" applyFill="1" applyBorder="1" applyAlignment="1" applyProtection="1">
      <alignment horizontal="right" vertical="center" wrapText="1"/>
      <protection hidden="1"/>
    </xf>
    <xf numFmtId="0" fontId="6" fillId="0" borderId="17" xfId="29" applyNumberFormat="1" applyFont="1" applyFill="1" applyBorder="1" applyAlignment="1" applyProtection="1">
      <alignment horizontal="right" vertical="center" wrapText="1"/>
      <protection hidden="1"/>
    </xf>
    <xf numFmtId="0" fontId="15" fillId="0" borderId="0" xfId="33" applyFont="1" applyFill="1" applyBorder="1" applyAlignment="1" applyProtection="1">
      <alignment horizontal="left" vertical="center"/>
      <protection hidden="1"/>
    </xf>
    <xf numFmtId="0" fontId="0" fillId="0" borderId="11" xfId="32" applyFont="1" applyBorder="1" applyAlignment="1" applyProtection="1">
      <alignment horizontal="left" vertical="top" wrapText="1"/>
      <protection hidden="1"/>
    </xf>
    <xf numFmtId="0" fontId="16" fillId="0" borderId="11" xfId="32" applyFont="1" applyBorder="1" applyAlignment="1" applyProtection="1">
      <alignment horizontal="left" vertical="top" wrapText="1"/>
      <protection hidden="1"/>
    </xf>
    <xf numFmtId="0" fontId="15" fillId="2" borderId="25" xfId="32" applyFont="1" applyFill="1" applyBorder="1" applyAlignment="1" applyProtection="1">
      <alignment horizontal="left" vertical="center" wrapText="1"/>
      <protection hidden="1"/>
    </xf>
    <xf numFmtId="0" fontId="15" fillId="2" borderId="3" xfId="32" applyFont="1" applyFill="1" applyBorder="1" applyAlignment="1" applyProtection="1">
      <alignment horizontal="left" vertical="center" wrapText="1"/>
      <protection hidden="1"/>
    </xf>
    <xf numFmtId="0" fontId="15"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6" fillId="0" borderId="0" xfId="32" applyFont="1" applyAlignment="1" applyProtection="1">
      <alignment horizontal="justify" vertical="center" wrapText="1"/>
      <protection hidden="1"/>
    </xf>
    <xf numFmtId="4" fontId="15" fillId="0" borderId="11" xfId="7" applyNumberFormat="1" applyFont="1" applyFill="1" applyBorder="1" applyAlignment="1" applyProtection="1">
      <alignment horizontal="right" vertical="center"/>
      <protection hidden="1"/>
    </xf>
    <xf numFmtId="43" fontId="15" fillId="0" borderId="11" xfId="7" applyFont="1" applyFill="1" applyBorder="1" applyAlignment="1" applyProtection="1">
      <alignment horizontal="right" vertical="center" wrapText="1"/>
      <protection hidden="1"/>
    </xf>
    <xf numFmtId="0" fontId="15" fillId="0" borderId="0" xfId="32" applyFont="1" applyBorder="1" applyAlignment="1" applyProtection="1">
      <alignment horizontal="center" vertical="center" wrapText="1"/>
      <protection hidden="1"/>
    </xf>
    <xf numFmtId="0" fontId="15" fillId="0" borderId="25" xfId="32" applyFont="1" applyBorder="1" applyAlignment="1" applyProtection="1">
      <alignment horizontal="center" vertical="center" wrapText="1"/>
      <protection hidden="1"/>
    </xf>
    <xf numFmtId="0" fontId="15" fillId="0" borderId="17" xfId="32" applyFont="1" applyBorder="1" applyAlignment="1" applyProtection="1">
      <alignment horizontal="center" vertical="center" wrapText="1"/>
      <protection hidden="1"/>
    </xf>
    <xf numFmtId="0" fontId="15" fillId="0" borderId="25" xfId="32" applyFont="1" applyBorder="1" applyAlignment="1" applyProtection="1">
      <alignment horizontal="left" vertical="center" wrapText="1"/>
      <protection hidden="1"/>
    </xf>
    <xf numFmtId="0" fontId="15" fillId="0" borderId="17" xfId="32" applyFont="1" applyBorder="1" applyAlignment="1" applyProtection="1">
      <alignment horizontal="left" vertical="center" wrapText="1"/>
      <protection hidden="1"/>
    </xf>
    <xf numFmtId="0" fontId="15" fillId="0" borderId="0" xfId="32" applyFont="1" applyFill="1" applyAlignment="1" applyProtection="1">
      <alignment horizontal="left" vertical="top" wrapText="1"/>
      <protection hidden="1"/>
    </xf>
    <xf numFmtId="43" fontId="15" fillId="0" borderId="25" xfId="7" applyFont="1" applyFill="1" applyBorder="1" applyAlignment="1" applyProtection="1">
      <alignment horizontal="left" vertical="center" wrapText="1"/>
      <protection hidden="1"/>
    </xf>
    <xf numFmtId="43" fontId="15" fillId="0" borderId="17" xfId="7" applyFont="1" applyFill="1" applyBorder="1" applyAlignment="1" applyProtection="1">
      <alignment horizontal="left" vertical="center" wrapText="1"/>
      <protection hidden="1"/>
    </xf>
    <xf numFmtId="0" fontId="26" fillId="7" borderId="0" xfId="32" applyFont="1" applyFill="1" applyAlignment="1" applyProtection="1">
      <alignment horizontal="center" vertical="center"/>
      <protection hidden="1"/>
    </xf>
    <xf numFmtId="0" fontId="15" fillId="0" borderId="0" xfId="32" applyFont="1" applyFill="1" applyAlignment="1" applyProtection="1">
      <alignment horizontal="left" vertical="top"/>
      <protection hidden="1"/>
    </xf>
    <xf numFmtId="2" fontId="15" fillId="0" borderId="25" xfId="32" applyNumberFormat="1" applyFont="1" applyFill="1" applyBorder="1" applyAlignment="1" applyProtection="1">
      <alignment horizontal="center" vertical="center" wrapText="1"/>
      <protection hidden="1"/>
    </xf>
    <xf numFmtId="2" fontId="15" fillId="0" borderId="17" xfId="32" applyNumberFormat="1" applyFont="1" applyFill="1" applyBorder="1" applyAlignment="1" applyProtection="1">
      <alignment horizontal="center" vertical="center" wrapText="1"/>
      <protection hidden="1"/>
    </xf>
    <xf numFmtId="2" fontId="15" fillId="0" borderId="11" xfId="32" applyNumberFormat="1" applyFont="1" applyFill="1" applyBorder="1" applyAlignment="1" applyProtection="1">
      <alignment horizontal="center" vertical="center" wrapText="1"/>
      <protection hidden="1"/>
    </xf>
    <xf numFmtId="0" fontId="16" fillId="0" borderId="11" xfId="32" applyFont="1" applyBorder="1" applyAlignment="1" applyProtection="1">
      <alignment horizontal="justify" vertical="center" wrapText="1"/>
      <protection hidden="1"/>
    </xf>
    <xf numFmtId="0" fontId="15" fillId="3" borderId="28" xfId="32" applyFont="1" applyFill="1" applyBorder="1" applyAlignment="1" applyProtection="1">
      <alignment horizontal="center" vertical="center" wrapText="1"/>
      <protection locked="0" hidden="1"/>
    </xf>
    <xf numFmtId="0" fontId="15" fillId="3" borderId="29" xfId="32" applyFont="1" applyFill="1" applyBorder="1" applyAlignment="1" applyProtection="1">
      <alignment horizontal="center" vertical="center" wrapText="1"/>
      <protection locked="0" hidden="1"/>
    </xf>
    <xf numFmtId="0" fontId="15" fillId="3" borderId="5" xfId="32" applyFont="1" applyFill="1" applyBorder="1" applyAlignment="1" applyProtection="1">
      <alignment horizontal="center" vertical="center" wrapText="1"/>
      <protection locked="0" hidden="1"/>
    </xf>
    <xf numFmtId="0" fontId="15" fillId="3" borderId="6" xfId="32" applyFont="1" applyFill="1" applyBorder="1" applyAlignment="1" applyProtection="1">
      <alignment horizontal="center" vertical="center" wrapText="1"/>
      <protection locked="0" hidden="1"/>
    </xf>
    <xf numFmtId="0" fontId="15" fillId="3" borderId="24" xfId="32" applyFont="1" applyFill="1" applyBorder="1" applyAlignment="1" applyProtection="1">
      <alignment horizontal="center" vertical="center" wrapText="1"/>
      <protection locked="0" hidden="1"/>
    </xf>
    <xf numFmtId="0" fontId="15" fillId="3" borderId="7" xfId="32" applyFont="1" applyFill="1" applyBorder="1" applyAlignment="1" applyProtection="1">
      <alignment horizontal="center" vertical="center" wrapText="1"/>
      <protection locked="0" hidden="1"/>
    </xf>
    <xf numFmtId="9" fontId="15" fillId="3" borderId="11" xfId="32" applyNumberFormat="1" applyFont="1" applyFill="1" applyBorder="1" applyAlignment="1" applyProtection="1">
      <alignment horizontal="center" vertical="center" wrapText="1"/>
      <protection locked="0" hidden="1"/>
    </xf>
    <xf numFmtId="2" fontId="15" fillId="2" borderId="11" xfId="32" applyNumberFormat="1" applyFont="1" applyFill="1" applyBorder="1" applyAlignment="1" applyProtection="1">
      <alignment horizontal="center" vertical="center" wrapText="1"/>
      <protection hidden="1"/>
    </xf>
    <xf numFmtId="0" fontId="16" fillId="0" borderId="25" xfId="32" applyNumberFormat="1" applyFont="1" applyBorder="1" applyAlignment="1" applyProtection="1">
      <alignment horizontal="justify" vertical="center" wrapText="1"/>
      <protection hidden="1"/>
    </xf>
    <xf numFmtId="0" fontId="16" fillId="0" borderId="17" xfId="32" applyNumberFormat="1" applyFont="1" applyBorder="1" applyAlignment="1" applyProtection="1">
      <alignment horizontal="justify" vertical="center" wrapText="1"/>
      <protection hidden="1"/>
    </xf>
    <xf numFmtId="0" fontId="15" fillId="3" borderId="11" xfId="32" applyFont="1" applyFill="1" applyBorder="1" applyAlignment="1" applyProtection="1">
      <alignment horizontal="center" vertical="center" wrapText="1"/>
      <protection locked="0" hidden="1"/>
    </xf>
    <xf numFmtId="0" fontId="16" fillId="0" borderId="11" xfId="32" applyNumberFormat="1" applyFont="1" applyBorder="1" applyAlignment="1" applyProtection="1">
      <alignment horizontal="justify" vertical="center" wrapText="1"/>
      <protection hidden="1"/>
    </xf>
    <xf numFmtId="0" fontId="16" fillId="0" borderId="11" xfId="32" applyFont="1" applyBorder="1" applyAlignment="1" applyProtection="1">
      <alignment horizontal="center" vertical="center"/>
      <protection hidden="1"/>
    </xf>
    <xf numFmtId="0" fontId="15" fillId="0" borderId="11" xfId="32" applyFont="1" applyFill="1" applyBorder="1" applyAlignment="1" applyProtection="1">
      <alignment horizontal="left" vertical="center" wrapText="1"/>
      <protection hidden="1"/>
    </xf>
    <xf numFmtId="0" fontId="15" fillId="0" borderId="11" xfId="32" applyFont="1" applyFill="1" applyBorder="1" applyAlignment="1" applyProtection="1">
      <alignment horizontal="center" vertical="center" wrapText="1"/>
      <protection hidden="1"/>
    </xf>
    <xf numFmtId="2" fontId="15" fillId="0" borderId="11" xfId="32" applyNumberFormat="1" applyFont="1" applyFill="1" applyBorder="1" applyAlignment="1" applyProtection="1">
      <alignment horizontal="center" vertical="center"/>
      <protection hidden="1"/>
    </xf>
    <xf numFmtId="3" fontId="15" fillId="3" borderId="25" xfId="32" applyNumberFormat="1" applyFont="1" applyFill="1" applyBorder="1" applyAlignment="1" applyProtection="1">
      <alignment horizontal="right" vertical="center"/>
      <protection locked="0" hidden="1"/>
    </xf>
    <xf numFmtId="3" fontId="15" fillId="3" borderId="17" xfId="32" applyNumberFormat="1" applyFont="1" applyFill="1" applyBorder="1" applyAlignment="1" applyProtection="1">
      <alignment horizontal="right" vertical="center"/>
      <protection locked="0" hidden="1"/>
    </xf>
    <xf numFmtId="0" fontId="0" fillId="0" borderId="25" xfId="32" applyFont="1" applyBorder="1" applyAlignment="1" applyProtection="1">
      <alignment horizontal="justify" vertical="center" wrapText="1"/>
      <protection hidden="1"/>
    </xf>
    <xf numFmtId="0" fontId="16" fillId="0" borderId="17" xfId="32" applyFont="1" applyBorder="1" applyAlignment="1" applyProtection="1">
      <alignment horizontal="justify" vertical="center" wrapText="1"/>
      <protection hidden="1"/>
    </xf>
    <xf numFmtId="0" fontId="15"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center"/>
      <protection hidden="1"/>
    </xf>
    <xf numFmtId="0" fontId="16" fillId="0" borderId="17" xfId="32" applyFont="1" applyBorder="1" applyAlignment="1" applyProtection="1">
      <alignment horizontal="justify" vertical="center"/>
      <protection hidden="1"/>
    </xf>
    <xf numFmtId="0" fontId="16" fillId="0" borderId="28" xfId="32" applyFont="1" applyBorder="1" applyAlignment="1" applyProtection="1">
      <alignment horizontal="justify" vertical="center" wrapText="1"/>
      <protection hidden="1"/>
    </xf>
    <xf numFmtId="0" fontId="16" fillId="0" borderId="29" xfId="32" applyFont="1" applyBorder="1" applyAlignment="1" applyProtection="1">
      <alignment horizontal="justify" vertical="center" wrapText="1"/>
      <protection hidden="1"/>
    </xf>
    <xf numFmtId="0" fontId="16" fillId="0" borderId="28" xfId="32" applyFont="1" applyBorder="1" applyAlignment="1" applyProtection="1">
      <alignment horizontal="justify" vertical="center"/>
      <protection hidden="1"/>
    </xf>
    <xf numFmtId="0" fontId="16" fillId="0" borderId="29" xfId="32" applyFont="1" applyBorder="1" applyAlignment="1" applyProtection="1">
      <alignment horizontal="justify" vertical="center"/>
      <protection hidden="1"/>
    </xf>
    <xf numFmtId="0" fontId="0" fillId="0" borderId="25" xfId="32" applyFont="1" applyBorder="1" applyAlignment="1" applyProtection="1">
      <alignment horizontal="justify" vertical="top" wrapText="1"/>
      <protection hidden="1"/>
    </xf>
    <xf numFmtId="0" fontId="16" fillId="0" borderId="17" xfId="32" applyFont="1" applyBorder="1" applyAlignment="1" applyProtection="1">
      <alignment horizontal="justify" vertical="top" wrapText="1"/>
      <protection hidden="1"/>
    </xf>
    <xf numFmtId="0" fontId="0" fillId="0" borderId="28" xfId="32" applyFont="1" applyBorder="1" applyAlignment="1" applyProtection="1">
      <alignment horizontal="justify" vertical="center" wrapText="1"/>
      <protection hidden="1"/>
    </xf>
    <xf numFmtId="0" fontId="16" fillId="0" borderId="25" xfId="32" applyFont="1" applyBorder="1" applyAlignment="1" applyProtection="1">
      <alignment horizontal="justify" vertical="center" wrapText="1"/>
      <protection hidden="1"/>
    </xf>
    <xf numFmtId="0" fontId="6" fillId="0" borderId="0" xfId="33" applyFont="1" applyFill="1" applyBorder="1" applyAlignment="1" applyProtection="1">
      <alignment horizontal="center" vertical="center" wrapText="1"/>
      <protection hidden="1"/>
    </xf>
    <xf numFmtId="0" fontId="16" fillId="0" borderId="0" xfId="33" applyFont="1" applyBorder="1" applyAlignment="1" applyProtection="1">
      <alignment horizontal="justify" vertical="top"/>
      <protection hidden="1"/>
    </xf>
    <xf numFmtId="0" fontId="15" fillId="3" borderId="0" xfId="33" applyFont="1" applyFill="1" applyBorder="1" applyAlignment="1" applyProtection="1">
      <alignment horizontal="justify" vertical="top" wrapText="1"/>
      <protection locked="0"/>
    </xf>
    <xf numFmtId="0" fontId="15" fillId="0" borderId="11" xfId="0" applyFont="1" applyBorder="1" applyAlignment="1" applyProtection="1">
      <alignment vertical="center" wrapText="1"/>
      <protection hidden="1"/>
    </xf>
    <xf numFmtId="0" fontId="0" fillId="0" borderId="11" xfId="0" applyBorder="1" applyAlignment="1">
      <alignment vertical="center"/>
    </xf>
    <xf numFmtId="0" fontId="6" fillId="0" borderId="2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166" fontId="26" fillId="0" borderId="0" xfId="0" applyNumberFormat="1" applyFont="1" applyFill="1" applyBorder="1" applyAlignment="1" applyProtection="1">
      <alignment horizontal="center" vertical="center" wrapText="1"/>
      <protection hidden="1"/>
    </xf>
    <xf numFmtId="0" fontId="26" fillId="0" borderId="0" xfId="33" applyFont="1" applyFill="1" applyBorder="1" applyAlignment="1" applyProtection="1">
      <alignment horizontal="center" vertical="center"/>
      <protection hidden="1"/>
    </xf>
    <xf numFmtId="0" fontId="33" fillId="0" borderId="0" xfId="33" applyFont="1" applyFill="1" applyBorder="1" applyAlignment="1" applyProtection="1">
      <alignment horizontal="center" vertical="center"/>
      <protection hidden="1"/>
    </xf>
    <xf numFmtId="0" fontId="15" fillId="0" borderId="0" xfId="33" applyFont="1" applyFill="1" applyBorder="1" applyAlignment="1" applyProtection="1">
      <alignment horizontal="center" vertical="center" wrapText="1"/>
      <protection hidden="1"/>
    </xf>
    <xf numFmtId="2" fontId="33" fillId="0" borderId="0" xfId="33" applyNumberFormat="1" applyFont="1" applyFill="1" applyBorder="1" applyAlignment="1" applyProtection="1">
      <alignment horizontal="right" vertical="center"/>
      <protection hidden="1"/>
    </xf>
    <xf numFmtId="0" fontId="15"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5" fillId="3" borderId="0" xfId="33" applyFont="1" applyFill="1" applyBorder="1" applyAlignment="1" applyProtection="1">
      <alignment horizontal="justify" vertical="top"/>
      <protection locked="0"/>
    </xf>
    <xf numFmtId="2" fontId="33" fillId="0" borderId="0" xfId="33" applyNumberFormat="1" applyFont="1" applyFill="1" applyBorder="1" applyAlignment="1" applyProtection="1">
      <alignment vertical="center"/>
      <protection hidden="1"/>
    </xf>
    <xf numFmtId="0" fontId="15" fillId="9" borderId="0" xfId="31"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justify" vertical="top" wrapText="1"/>
      <protection hidden="1"/>
    </xf>
    <xf numFmtId="0" fontId="40" fillId="0" borderId="0" xfId="31" applyFont="1" applyAlignment="1" applyProtection="1">
      <alignment horizontal="justify" vertical="center"/>
      <protection hidden="1"/>
    </xf>
    <xf numFmtId="0" fontId="15" fillId="0" borderId="0" xfId="0" applyFont="1" applyFill="1" applyAlignment="1" applyProtection="1">
      <alignment horizontal="center" vertical="center"/>
      <protection hidden="1"/>
    </xf>
    <xf numFmtId="0" fontId="54" fillId="0" borderId="0" xfId="31" applyNumberFormat="1" applyFont="1" applyFill="1" applyBorder="1" applyAlignment="1" applyProtection="1">
      <alignment horizontal="center" vertical="top" wrapText="1"/>
      <protection hidden="1"/>
    </xf>
    <xf numFmtId="0" fontId="15" fillId="0" borderId="0" xfId="24" applyFont="1" applyAlignment="1" applyProtection="1">
      <alignment horizontal="left" vertical="center" indent="2"/>
      <protection hidden="1"/>
    </xf>
    <xf numFmtId="0" fontId="15" fillId="0" borderId="25" xfId="31" applyFont="1" applyBorder="1" applyAlignment="1" applyProtection="1">
      <alignment horizontal="justify" vertical="top"/>
      <protection hidden="1"/>
    </xf>
    <xf numFmtId="0" fontId="16" fillId="0" borderId="3" xfId="31" applyFont="1" applyBorder="1" applyAlignment="1" applyProtection="1">
      <alignment horizontal="justify" vertical="top"/>
      <protection hidden="1"/>
    </xf>
    <xf numFmtId="0" fontId="16" fillId="0" borderId="17" xfId="31" applyFont="1" applyBorder="1" applyAlignment="1" applyProtection="1">
      <alignment horizontal="justify" vertical="top"/>
      <protection hidden="1"/>
    </xf>
    <xf numFmtId="0" fontId="15" fillId="0" borderId="18" xfId="31" applyFont="1" applyBorder="1" applyAlignment="1" applyProtection="1">
      <alignment horizontal="justify" vertical="top"/>
      <protection hidden="1"/>
    </xf>
    <xf numFmtId="0" fontId="16" fillId="0" borderId="45" xfId="31" applyFont="1" applyBorder="1" applyAlignment="1" applyProtection="1">
      <alignment horizontal="justify" vertical="top"/>
      <protection hidden="1"/>
    </xf>
    <xf numFmtId="0" fontId="16" fillId="0" borderId="19" xfId="31" applyFont="1" applyBorder="1" applyAlignment="1" applyProtection="1">
      <alignment horizontal="justify" vertical="top"/>
      <protection hidden="1"/>
    </xf>
    <xf numFmtId="0" fontId="15" fillId="0" borderId="18" xfId="31" applyFont="1" applyBorder="1" applyAlignment="1" applyProtection="1">
      <alignment horizontal="justify" vertical="center"/>
      <protection hidden="1"/>
    </xf>
    <xf numFmtId="0" fontId="16" fillId="0" borderId="45" xfId="31" applyFont="1" applyBorder="1" applyAlignment="1" applyProtection="1">
      <alignment horizontal="justify" vertical="center"/>
      <protection hidden="1"/>
    </xf>
    <xf numFmtId="0" fontId="16"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6"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6" fillId="0" borderId="3" xfId="31" applyFont="1" applyBorder="1" applyAlignment="1" applyProtection="1">
      <alignment horizontal="justify" vertical="top" wrapText="1"/>
      <protection hidden="1"/>
    </xf>
    <xf numFmtId="0" fontId="16"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6" fillId="0" borderId="3" xfId="31" applyFont="1" applyBorder="1" applyAlignment="1" applyProtection="1">
      <alignment horizontal="left" vertical="top" wrapText="1"/>
      <protection hidden="1"/>
    </xf>
    <xf numFmtId="0" fontId="16" fillId="0" borderId="17" xfId="31" applyFont="1" applyBorder="1" applyAlignment="1" applyProtection="1">
      <alignment horizontal="left" vertical="top" wrapText="1"/>
      <protection hidden="1"/>
    </xf>
    <xf numFmtId="10" fontId="16" fillId="3" borderId="25" xfId="31" applyNumberFormat="1" applyFont="1" applyFill="1" applyBorder="1" applyAlignment="1" applyProtection="1">
      <alignment horizontal="center" vertical="center"/>
      <protection locked="0"/>
    </xf>
    <xf numFmtId="10" fontId="16" fillId="3" borderId="3" xfId="31" applyNumberFormat="1" applyFont="1" applyFill="1" applyBorder="1" applyAlignment="1" applyProtection="1">
      <alignment horizontal="center" vertical="center"/>
      <protection locked="0"/>
    </xf>
    <xf numFmtId="10" fontId="16" fillId="3" borderId="17" xfId="31" applyNumberFormat="1" applyFont="1" applyFill="1" applyBorder="1" applyAlignment="1" applyProtection="1">
      <alignment horizontal="center" vertical="center"/>
      <protection locked="0"/>
    </xf>
    <xf numFmtId="0" fontId="32" fillId="7" borderId="0" xfId="0" applyFont="1" applyFill="1" applyAlignment="1" applyProtection="1">
      <alignment horizontal="center" vertical="center" wrapText="1"/>
      <protection hidden="1"/>
    </xf>
    <xf numFmtId="0" fontId="32" fillId="7" borderId="6" xfId="0" applyFont="1" applyFill="1" applyBorder="1" applyAlignment="1" applyProtection="1">
      <alignment horizontal="center" vertical="center" wrapText="1"/>
      <protection hidden="1"/>
    </xf>
    <xf numFmtId="0" fontId="5" fillId="0" borderId="0" xfId="24" applyFont="1" applyAlignment="1" applyProtection="1">
      <alignment horizontal="justify" vertical="top"/>
      <protection hidden="1"/>
    </xf>
    <xf numFmtId="0" fontId="15"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6" fillId="3" borderId="0" xfId="24" applyFont="1" applyFill="1" applyAlignment="1" applyProtection="1">
      <alignment horizontal="left" vertical="center"/>
      <protection locked="0"/>
    </xf>
    <xf numFmtId="176" fontId="16" fillId="0" borderId="0" xfId="24" applyNumberFormat="1" applyFont="1" applyFill="1" applyAlignment="1" applyProtection="1">
      <alignment horizontal="left" vertical="center"/>
      <protection hidden="1"/>
    </xf>
    <xf numFmtId="0" fontId="6" fillId="0" borderId="0" xfId="24" applyFont="1" applyAlignment="1" applyProtection="1">
      <alignment horizontal="justify" vertical="top"/>
      <protection hidden="1"/>
    </xf>
    <xf numFmtId="0" fontId="16" fillId="0" borderId="46" xfId="0" applyFont="1" applyBorder="1" applyAlignment="1" applyProtection="1">
      <alignment horizontal="left" vertical="center" indent="2"/>
      <protection hidden="1"/>
    </xf>
    <xf numFmtId="0" fontId="16" fillId="0" borderId="0" xfId="0" applyFont="1" applyBorder="1" applyAlignment="1" applyProtection="1">
      <alignment horizontal="left" vertical="center" indent="2"/>
      <protection hidden="1"/>
    </xf>
    <xf numFmtId="176" fontId="15" fillId="0" borderId="0" xfId="24" applyNumberFormat="1" applyFont="1" applyAlignment="1" applyProtection="1">
      <alignment horizontal="left" vertical="center" indent="1"/>
      <protection hidden="1"/>
    </xf>
    <xf numFmtId="0" fontId="5" fillId="0" borderId="0" xfId="24" applyFont="1" applyAlignment="1" applyProtection="1">
      <alignment horizontal="justify" vertical="center"/>
      <protection hidden="1"/>
    </xf>
    <xf numFmtId="0" fontId="6"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6"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6" fillId="0" borderId="13" xfId="0" applyFont="1" applyBorder="1" applyAlignment="1" applyProtection="1">
      <alignment horizontal="left" vertical="center" indent="2"/>
      <protection hidden="1"/>
    </xf>
    <xf numFmtId="0" fontId="16" fillId="3" borderId="14" xfId="0" applyFont="1" applyFill="1" applyBorder="1" applyAlignment="1" applyProtection="1">
      <alignment horizontal="left" vertical="center"/>
      <protection locked="0"/>
    </xf>
    <xf numFmtId="0" fontId="16" fillId="0" borderId="14" xfId="0" applyFont="1" applyBorder="1" applyAlignment="1" applyProtection="1">
      <alignment horizontal="left" vertical="center" indent="2"/>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4" fontId="15" fillId="0" borderId="0" xfId="36" applyNumberFormat="1" applyFont="1" applyBorder="1" applyAlignment="1" applyProtection="1">
      <alignment horizontal="right" vertical="center" wrapText="1"/>
      <protection hidden="1"/>
    </xf>
    <xf numFmtId="1" fontId="15" fillId="0" borderId="11" xfId="36" applyNumberFormat="1" applyFont="1" applyBorder="1" applyAlignment="1" applyProtection="1">
      <alignment horizontal="center" vertical="center" wrapText="1"/>
      <protection hidden="1"/>
    </xf>
    <xf numFmtId="4" fontId="15" fillId="0" borderId="11"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justify" vertical="center" wrapText="1"/>
      <protection hidden="1"/>
    </xf>
    <xf numFmtId="0" fontId="19" fillId="0" borderId="0" xfId="36" applyFont="1" applyAlignment="1" applyProtection="1">
      <alignment horizontal="left"/>
      <protection hidden="1"/>
    </xf>
    <xf numFmtId="0" fontId="19" fillId="0" borderId="6" xfId="36" applyFont="1" applyBorder="1" applyAlignment="1" applyProtection="1">
      <alignment horizontal="left"/>
      <protection hidden="1"/>
    </xf>
    <xf numFmtId="1" fontId="15" fillId="0" borderId="25" xfId="36" applyNumberFormat="1" applyFont="1" applyBorder="1" applyAlignment="1" applyProtection="1">
      <alignment horizontal="center" vertical="center" wrapText="1"/>
      <protection hidden="1"/>
    </xf>
    <xf numFmtId="1" fontId="15" fillId="0" borderId="17" xfId="36" applyNumberFormat="1" applyFont="1" applyBorder="1" applyAlignment="1" applyProtection="1">
      <alignment horizontal="center"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6" fillId="0" borderId="6" xfId="36" applyFont="1" applyFill="1" applyBorder="1" applyAlignment="1" applyProtection="1">
      <alignment horizontal="justify" vertical="center" wrapText="1"/>
      <protection hidden="1"/>
    </xf>
    <xf numFmtId="0" fontId="16"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24" fillId="0" borderId="11" xfId="36" applyNumberFormat="1" applyFont="1" applyFill="1" applyBorder="1" applyAlignment="1" applyProtection="1">
      <alignment horizontal="justify"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3" xfId="36" applyNumberFormat="1" applyFont="1" applyBorder="1" applyAlignment="1" applyProtection="1">
      <alignment horizontal="center" vertical="center" wrapText="1"/>
      <protection hidden="1"/>
    </xf>
    <xf numFmtId="1" fontId="16" fillId="0" borderId="0" xfId="36" applyNumberFormat="1" applyFont="1" applyFill="1" applyBorder="1" applyAlignment="1" applyProtection="1">
      <alignment horizontal="justify" vertical="top" wrapText="1"/>
      <protection hidden="1"/>
    </xf>
    <xf numFmtId="0" fontId="16" fillId="0" borderId="0" xfId="36" applyFont="1" applyFill="1" applyBorder="1" applyAlignment="1" applyProtection="1">
      <alignment horizontal="justify" vertical="top" wrapText="1"/>
      <protection hidden="1"/>
    </xf>
    <xf numFmtId="0" fontId="16" fillId="0" borderId="6" xfId="36" applyFont="1" applyFill="1" applyBorder="1" applyAlignment="1" applyProtection="1">
      <alignment horizontal="justify" vertical="top" wrapText="1"/>
      <protection hidden="1"/>
    </xf>
    <xf numFmtId="2" fontId="36" fillId="0" borderId="0" xfId="27" applyNumberFormat="1" applyFont="1" applyFill="1" applyBorder="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_Annexures TW 04"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gcil-tivim-pricesched_Sch-1" xfId="29" xr:uid="{00000000-0005-0000-0000-00001D000000}"/>
    <cellStyle name="Normal_pgcil-tivim-pricesched_Sch-3 " xfId="30" xr:uid="{00000000-0005-0000-0000-00001E000000}"/>
    <cellStyle name="Normal_PRICE SCHEDULE-4 to 6-A4" xfId="31" xr:uid="{00000000-0005-0000-0000-00001F000000}"/>
    <cellStyle name="Normal_Price_Schedules for Insulator Package Rev-01" xfId="32" xr:uid="{00000000-0005-0000-0000-000020000000}"/>
    <cellStyle name="Normal_PRICE-SCHE Bihar-Rev-2-corrections" xfId="33" xr:uid="{00000000-0005-0000-0000-000021000000}"/>
    <cellStyle name="Normal_PRICE-SCHE Bihar-Rev-2-corrections_Annexures TW 04" xfId="34" xr:uid="{00000000-0005-0000-0000-000022000000}"/>
    <cellStyle name="Normal_PRICE-SCHE Bihar-Rev-2-corrections_Price_Schedules for Insulator Package Rev-01" xfId="35" xr:uid="{00000000-0005-0000-0000-000023000000}"/>
    <cellStyle name="Normal_QUOTED CORRECTED 2" xfId="36" xr:uid="{00000000-0005-0000-0000-000024000000}"/>
    <cellStyle name="Normal_Sch-1" xfId="37" xr:uid="{00000000-0005-0000-0000-000025000000}"/>
    <cellStyle name="Normal_Sheet1" xfId="38" xr:uid="{00000000-0005-0000-0000-000026000000}"/>
    <cellStyle name="Popis" xfId="39" xr:uid="{00000000-0005-0000-0000-000027000000}"/>
    <cellStyle name="Sledovaný hypertextový odkaz" xfId="40" xr:uid="{00000000-0005-0000-0000-000028000000}"/>
    <cellStyle name="Standard_BS14" xfId="41" xr:uid="{00000000-0005-0000-0000-000029000000}"/>
  </cellStyles>
  <dxfs count="3">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 '!A1"/></Relationships>
</file>

<file path=xl/drawings/_rels/drawing5.xml.rels><?xml version="1.0" encoding="UTF-8" standalone="yes"?>
<Relationships xmlns="http://schemas.openxmlformats.org/package/2006/relationships"><Relationship Id="rId1" Type="http://schemas.openxmlformats.org/officeDocument/2006/relationships/hyperlink" Target="#'Sch-4'!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Discount!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3.xml.rels><?xml version="1.0" encoding="UTF-8" standalone="yes"?>
<Relationships xmlns="http://schemas.openxmlformats.org/package/2006/relationships"><Relationship Id="rId1" Type="http://schemas.openxmlformats.org/officeDocument/2006/relationships/hyperlink" Target="#'Sch-4'!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588819</xdr:colOff>
      <xdr:row>10</xdr:row>
      <xdr:rowOff>155864</xdr:rowOff>
    </xdr:from>
    <xdr:to>
      <xdr:col>2</xdr:col>
      <xdr:colOff>2190351</xdr:colOff>
      <xdr:row>13</xdr:row>
      <xdr:rowOff>67142</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6910" y="3437659"/>
          <a:ext cx="2450123" cy="716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2571750</xdr:colOff>
      <xdr:row>10</xdr:row>
      <xdr:rowOff>147204</xdr:rowOff>
    </xdr:from>
    <xdr:to>
      <xdr:col>4</xdr:col>
      <xdr:colOff>688464</xdr:colOff>
      <xdr:row>13</xdr:row>
      <xdr:rowOff>96582</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078432" y="3428999"/>
          <a:ext cx="4004896" cy="754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7256145" y="209550"/>
          <a:ext cx="941070" cy="845820"/>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300-0000DEE00000}"/>
            </a:ext>
          </a:extLst>
        </xdr:cNvPr>
        <xdr:cNvGrpSpPr>
          <a:grpSpLocks/>
        </xdr:cNvGrpSpPr>
      </xdr:nvGrpSpPr>
      <xdr:grpSpPr bwMode="auto">
        <a:xfrm>
          <a:off x="19798393" y="28575"/>
          <a:ext cx="3016703" cy="542925"/>
          <a:chOff x="804" y="5"/>
          <a:chExt cx="116" cy="73"/>
        </a:xfrm>
      </xdr:grpSpPr>
      <xdr:sp macro="" textlink="">
        <xdr:nvSpPr>
          <xdr:cNvPr id="57567" name="AutoShape 39">
            <a:extLst>
              <a:ext uri="{FF2B5EF4-FFF2-40B4-BE49-F238E27FC236}">
                <a16:creationId xmlns:a16="http://schemas.microsoft.com/office/drawing/2014/main" id="{00000000-0008-0000-03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3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500-0000D8E40000}"/>
            </a:ext>
          </a:extLst>
        </xdr:cNvPr>
        <xdr:cNvGrpSpPr>
          <a:grpSpLocks/>
        </xdr:cNvGrpSpPr>
      </xdr:nvGrpSpPr>
      <xdr:grpSpPr bwMode="auto">
        <a:xfrm>
          <a:off x="14276614" y="19050"/>
          <a:ext cx="495300" cy="680085"/>
          <a:chOff x="804" y="5"/>
          <a:chExt cx="116" cy="73"/>
        </a:xfrm>
      </xdr:grpSpPr>
      <xdr:sp macro="" textlink="">
        <xdr:nvSpPr>
          <xdr:cNvPr id="58585" name="AutoShape 2">
            <a:extLst>
              <a:ext uri="{FF2B5EF4-FFF2-40B4-BE49-F238E27FC236}">
                <a16:creationId xmlns:a16="http://schemas.microsoft.com/office/drawing/2014/main" id="{00000000-0008-0000-05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5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9608" name="Group 1">
          <a:hlinkClick xmlns:r="http://schemas.openxmlformats.org/officeDocument/2006/relationships" r:id="rId1" tooltip="Click for Sch-4"/>
          <a:extLst>
            <a:ext uri="{FF2B5EF4-FFF2-40B4-BE49-F238E27FC236}">
              <a16:creationId xmlns:a16="http://schemas.microsoft.com/office/drawing/2014/main" id="{00000000-0008-0000-0700-0000D8E80000}"/>
            </a:ext>
          </a:extLst>
        </xdr:cNvPr>
        <xdr:cNvGrpSpPr>
          <a:grpSpLocks/>
        </xdr:cNvGrpSpPr>
      </xdr:nvGrpSpPr>
      <xdr:grpSpPr bwMode="auto">
        <a:xfrm>
          <a:off x="21516975" y="19050"/>
          <a:ext cx="367665" cy="695325"/>
          <a:chOff x="804" y="5"/>
          <a:chExt cx="116" cy="73"/>
        </a:xfrm>
      </xdr:grpSpPr>
      <xdr:sp macro="" textlink="">
        <xdr:nvSpPr>
          <xdr:cNvPr id="59609" name="AutoShape 2">
            <a:extLst>
              <a:ext uri="{FF2B5EF4-FFF2-40B4-BE49-F238E27FC236}">
                <a16:creationId xmlns:a16="http://schemas.microsoft.com/office/drawing/2014/main" id="{00000000-0008-0000-0700-0000D9E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700-0000032C0000}"/>
              </a:ext>
            </a:extLst>
          </xdr:cNvPr>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800-0000D9EC0000}"/>
            </a:ext>
          </a:extLst>
        </xdr:cNvPr>
        <xdr:cNvGrpSpPr>
          <a:grpSpLocks/>
        </xdr:cNvGrpSpPr>
      </xdr:nvGrpSpPr>
      <xdr:grpSpPr bwMode="auto">
        <a:xfrm>
          <a:off x="8208645" y="28575"/>
          <a:ext cx="1554480" cy="695325"/>
          <a:chOff x="804" y="5"/>
          <a:chExt cx="116" cy="73"/>
        </a:xfrm>
      </xdr:grpSpPr>
      <xdr:sp macro="" textlink="">
        <xdr:nvSpPr>
          <xdr:cNvPr id="60634" name="AutoShape 26">
            <a:extLst>
              <a:ext uri="{FF2B5EF4-FFF2-40B4-BE49-F238E27FC236}">
                <a16:creationId xmlns:a16="http://schemas.microsoft.com/office/drawing/2014/main" id="{00000000-0008-0000-08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8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900-0000D8F00000}"/>
            </a:ext>
          </a:extLst>
        </xdr:cNvPr>
        <xdr:cNvGrpSpPr>
          <a:grpSpLocks/>
        </xdr:cNvGrpSpPr>
      </xdr:nvGrpSpPr>
      <xdr:grpSpPr bwMode="auto">
        <a:xfrm>
          <a:off x="9534525" y="47625"/>
          <a:ext cx="1104900" cy="695325"/>
          <a:chOff x="804" y="5"/>
          <a:chExt cx="116" cy="73"/>
        </a:xfrm>
      </xdr:grpSpPr>
      <xdr:sp macro="" textlink="">
        <xdr:nvSpPr>
          <xdr:cNvPr id="61657" name="AutoShape 26">
            <a:extLst>
              <a:ext uri="{FF2B5EF4-FFF2-40B4-BE49-F238E27FC236}">
                <a16:creationId xmlns:a16="http://schemas.microsoft.com/office/drawing/2014/main" id="{00000000-0008-0000-09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A00-0000D8F40000}"/>
            </a:ext>
          </a:extLst>
        </xdr:cNvPr>
        <xdr:cNvGrpSpPr>
          <a:grpSpLocks/>
        </xdr:cNvGrpSpPr>
      </xdr:nvGrpSpPr>
      <xdr:grpSpPr bwMode="auto">
        <a:xfrm>
          <a:off x="6768465" y="19050"/>
          <a:ext cx="1028700" cy="695325"/>
          <a:chOff x="804" y="5"/>
          <a:chExt cx="116" cy="73"/>
        </a:xfrm>
      </xdr:grpSpPr>
      <xdr:sp macro="" textlink="">
        <xdr:nvSpPr>
          <xdr:cNvPr id="62681" name="AutoShape 2">
            <a:extLst>
              <a:ext uri="{FF2B5EF4-FFF2-40B4-BE49-F238E27FC236}">
                <a16:creationId xmlns:a16="http://schemas.microsoft.com/office/drawing/2014/main" id="{00000000-0008-0000-0A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A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B00-0000D8F80000}"/>
            </a:ext>
          </a:extLst>
        </xdr:cNvPr>
        <xdr:cNvGrpSpPr>
          <a:grpSpLocks/>
        </xdr:cNvGrpSpPr>
      </xdr:nvGrpSpPr>
      <xdr:grpSpPr bwMode="auto">
        <a:xfrm>
          <a:off x="6684645" y="19050"/>
          <a:ext cx="1028700" cy="695325"/>
          <a:chOff x="804" y="5"/>
          <a:chExt cx="116" cy="73"/>
        </a:xfrm>
      </xdr:grpSpPr>
      <xdr:sp macro="" textlink="">
        <xdr:nvSpPr>
          <xdr:cNvPr id="63705" name="AutoShape 2">
            <a:extLst>
              <a:ext uri="{FF2B5EF4-FFF2-40B4-BE49-F238E27FC236}">
                <a16:creationId xmlns:a16="http://schemas.microsoft.com/office/drawing/2014/main" id="{00000000-0008-0000-0B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C00-0000D8FC0000}"/>
            </a:ext>
          </a:extLst>
        </xdr:cNvPr>
        <xdr:cNvGrpSpPr>
          <a:grpSpLocks/>
        </xdr:cNvGrpSpPr>
      </xdr:nvGrpSpPr>
      <xdr:grpSpPr bwMode="auto">
        <a:xfrm>
          <a:off x="9511665" y="19050"/>
          <a:ext cx="973455" cy="672465"/>
          <a:chOff x="762" y="2"/>
          <a:chExt cx="116" cy="73"/>
        </a:xfrm>
      </xdr:grpSpPr>
      <xdr:sp macro="" textlink="">
        <xdr:nvSpPr>
          <xdr:cNvPr id="64729" name="AutoShape 2">
            <a:extLst>
              <a:ext uri="{FF2B5EF4-FFF2-40B4-BE49-F238E27FC236}">
                <a16:creationId xmlns:a16="http://schemas.microsoft.com/office/drawing/2014/main" id="{00000000-0008-0000-0C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D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D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E00-0000D8040100}"/>
            </a:ext>
          </a:extLst>
        </xdr:cNvPr>
        <xdr:cNvGrpSpPr>
          <a:grpSpLocks/>
        </xdr:cNvGrpSpPr>
      </xdr:nvGrpSpPr>
      <xdr:grpSpPr bwMode="auto">
        <a:xfrm>
          <a:off x="6974205" y="19050"/>
          <a:ext cx="2465070" cy="941070"/>
          <a:chOff x="784" y="2"/>
          <a:chExt cx="116" cy="73"/>
        </a:xfrm>
      </xdr:grpSpPr>
      <xdr:sp macro="" textlink="">
        <xdr:nvSpPr>
          <xdr:cNvPr id="66777" name="AutoShape 2">
            <a:extLst>
              <a:ext uri="{FF2B5EF4-FFF2-40B4-BE49-F238E27FC236}">
                <a16:creationId xmlns:a16="http://schemas.microsoft.com/office/drawing/2014/main" id="{00000000-0008-0000-0E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E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200-0000D8080100}"/>
            </a:ext>
          </a:extLst>
        </xdr:cNvPr>
        <xdr:cNvGrpSpPr>
          <a:grpSpLocks/>
        </xdr:cNvGrpSpPr>
      </xdr:nvGrpSpPr>
      <xdr:grpSpPr bwMode="auto">
        <a:xfrm>
          <a:off x="6560820" y="47625"/>
          <a:ext cx="982980" cy="885825"/>
          <a:chOff x="762" y="5"/>
          <a:chExt cx="116" cy="73"/>
        </a:xfrm>
      </xdr:grpSpPr>
      <xdr:sp macro="" textlink="">
        <xdr:nvSpPr>
          <xdr:cNvPr id="67801" name="AutoShape 2">
            <a:extLst>
              <a:ext uri="{FF2B5EF4-FFF2-40B4-BE49-F238E27FC236}">
                <a16:creationId xmlns:a16="http://schemas.microsoft.com/office/drawing/2014/main" id="{00000000-0008-0000-12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9221C9D-DA3B-4294-A5D3-706B1262E88A}" protected="1">
  <header guid="{F9221C9D-DA3B-4294-A5D3-706B1262E88A}" dateTime="2022-07-11T15:39:01" maxSheetId="23" userName="Himanshu Mittal {Himanshu Mittal}"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29" Type="http://schemas.openxmlformats.org/officeDocument/2006/relationships/drawing" Target="../drawings/drawing1.xml"/><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printerSettings" Target="../printerSettings/printerSettings55.bin"/><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3.bin"/><Relationship Id="rId13" Type="http://schemas.openxmlformats.org/officeDocument/2006/relationships/printerSettings" Target="../printerSettings/printerSettings68.bin"/><Relationship Id="rId18" Type="http://schemas.openxmlformats.org/officeDocument/2006/relationships/printerSettings" Target="../printerSettings/printerSettings73.bin"/><Relationship Id="rId26" Type="http://schemas.openxmlformats.org/officeDocument/2006/relationships/printerSettings" Target="../printerSettings/printerSettings81.bin"/><Relationship Id="rId3" Type="http://schemas.openxmlformats.org/officeDocument/2006/relationships/printerSettings" Target="../printerSettings/printerSettings58.bin"/><Relationship Id="rId21" Type="http://schemas.openxmlformats.org/officeDocument/2006/relationships/printerSettings" Target="../printerSettings/printerSettings76.bin"/><Relationship Id="rId7" Type="http://schemas.openxmlformats.org/officeDocument/2006/relationships/printerSettings" Target="../printerSettings/printerSettings62.bin"/><Relationship Id="rId12" Type="http://schemas.openxmlformats.org/officeDocument/2006/relationships/printerSettings" Target="../printerSettings/printerSettings67.bin"/><Relationship Id="rId17" Type="http://schemas.openxmlformats.org/officeDocument/2006/relationships/printerSettings" Target="../printerSettings/printerSettings72.bin"/><Relationship Id="rId25" Type="http://schemas.openxmlformats.org/officeDocument/2006/relationships/printerSettings" Target="../printerSettings/printerSettings80.bin"/><Relationship Id="rId2" Type="http://schemas.openxmlformats.org/officeDocument/2006/relationships/printerSettings" Target="../printerSettings/printerSettings57.bin"/><Relationship Id="rId16" Type="http://schemas.openxmlformats.org/officeDocument/2006/relationships/printerSettings" Target="../printerSettings/printerSettings71.bin"/><Relationship Id="rId20" Type="http://schemas.openxmlformats.org/officeDocument/2006/relationships/printerSettings" Target="../printerSettings/printerSettings75.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1" Type="http://schemas.openxmlformats.org/officeDocument/2006/relationships/printerSettings" Target="../printerSettings/printerSettings66.bin"/><Relationship Id="rId24" Type="http://schemas.openxmlformats.org/officeDocument/2006/relationships/printerSettings" Target="../printerSettings/printerSettings79.bin"/><Relationship Id="rId5" Type="http://schemas.openxmlformats.org/officeDocument/2006/relationships/printerSettings" Target="../printerSettings/printerSettings60.bin"/><Relationship Id="rId15" Type="http://schemas.openxmlformats.org/officeDocument/2006/relationships/printerSettings" Target="../printerSettings/printerSettings70.bin"/><Relationship Id="rId23" Type="http://schemas.openxmlformats.org/officeDocument/2006/relationships/printerSettings" Target="../printerSettings/printerSettings78.bin"/><Relationship Id="rId28" Type="http://schemas.openxmlformats.org/officeDocument/2006/relationships/drawing" Target="../drawings/drawing2.xml"/><Relationship Id="rId10" Type="http://schemas.openxmlformats.org/officeDocument/2006/relationships/printerSettings" Target="../printerSettings/printerSettings65.bin"/><Relationship Id="rId19" Type="http://schemas.openxmlformats.org/officeDocument/2006/relationships/printerSettings" Target="../printerSettings/printerSettings74.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 Id="rId14" Type="http://schemas.openxmlformats.org/officeDocument/2006/relationships/printerSettings" Target="../printerSettings/printerSettings69.bin"/><Relationship Id="rId22" Type="http://schemas.openxmlformats.org/officeDocument/2006/relationships/printerSettings" Target="../printerSettings/printerSettings77.bin"/><Relationship Id="rId27" Type="http://schemas.openxmlformats.org/officeDocument/2006/relationships/printerSettings" Target="../printerSettings/printerSettings8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drawing" Target="../drawings/drawing3.xml"/><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drawing" Target="../drawings/drawing4.xml"/><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0.bin"/><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 Type="http://schemas.openxmlformats.org/officeDocument/2006/relationships/printerSettings" Target="../printerSettings/printerSettings195.bin"/><Relationship Id="rId21" Type="http://schemas.openxmlformats.org/officeDocument/2006/relationships/printerSettings" Target="../printerSettings/printerSettings213.bin"/><Relationship Id="rId7" Type="http://schemas.openxmlformats.org/officeDocument/2006/relationships/printerSettings" Target="../printerSettings/printerSettings199.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0" Type="http://schemas.openxmlformats.org/officeDocument/2006/relationships/printerSettings" Target="../printerSettings/printerSettings212.bin"/><Relationship Id="rId29" Type="http://schemas.openxmlformats.org/officeDocument/2006/relationships/drawing" Target="../drawings/drawing5.xml"/><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18" Type="http://schemas.openxmlformats.org/officeDocument/2006/relationships/printerSettings" Target="../printerSettings/printerSettings238.bin"/><Relationship Id="rId26" Type="http://schemas.openxmlformats.org/officeDocument/2006/relationships/printerSettings" Target="../printerSettings/printerSettings246.bin"/><Relationship Id="rId3" Type="http://schemas.openxmlformats.org/officeDocument/2006/relationships/printerSettings" Target="../printerSettings/printerSettings223.bin"/><Relationship Id="rId21" Type="http://schemas.openxmlformats.org/officeDocument/2006/relationships/printerSettings" Target="../printerSettings/printerSettings241.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17" Type="http://schemas.openxmlformats.org/officeDocument/2006/relationships/printerSettings" Target="../printerSettings/printerSettings237.bin"/><Relationship Id="rId25" Type="http://schemas.openxmlformats.org/officeDocument/2006/relationships/printerSettings" Target="../printerSettings/printerSettings245.bin"/><Relationship Id="rId2" Type="http://schemas.openxmlformats.org/officeDocument/2006/relationships/printerSettings" Target="../printerSettings/printerSettings222.bin"/><Relationship Id="rId16" Type="http://schemas.openxmlformats.org/officeDocument/2006/relationships/printerSettings" Target="../printerSettings/printerSettings236.bin"/><Relationship Id="rId20" Type="http://schemas.openxmlformats.org/officeDocument/2006/relationships/printerSettings" Target="../printerSettings/printerSettings240.bin"/><Relationship Id="rId29" Type="http://schemas.openxmlformats.org/officeDocument/2006/relationships/drawing" Target="../drawings/drawing6.xml"/><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24" Type="http://schemas.openxmlformats.org/officeDocument/2006/relationships/printerSettings" Target="../printerSettings/printerSettings244.bin"/><Relationship Id="rId5" Type="http://schemas.openxmlformats.org/officeDocument/2006/relationships/printerSettings" Target="../printerSettings/printerSettings225.bin"/><Relationship Id="rId15" Type="http://schemas.openxmlformats.org/officeDocument/2006/relationships/printerSettings" Target="../printerSettings/printerSettings235.bin"/><Relationship Id="rId23" Type="http://schemas.openxmlformats.org/officeDocument/2006/relationships/printerSettings" Target="../printerSettings/printerSettings243.bin"/><Relationship Id="rId28" Type="http://schemas.openxmlformats.org/officeDocument/2006/relationships/printerSettings" Target="../printerSettings/printerSettings248.bin"/><Relationship Id="rId10" Type="http://schemas.openxmlformats.org/officeDocument/2006/relationships/printerSettings" Target="../printerSettings/printerSettings230.bin"/><Relationship Id="rId19" Type="http://schemas.openxmlformats.org/officeDocument/2006/relationships/printerSettings" Target="../printerSettings/printerSettings239.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printerSettings" Target="../printerSettings/printerSettings234.bin"/><Relationship Id="rId22" Type="http://schemas.openxmlformats.org/officeDocument/2006/relationships/printerSettings" Target="../printerSettings/printerSettings242.bin"/><Relationship Id="rId27"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drawing" Target="../drawings/drawing7.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3.bin"/><Relationship Id="rId13" Type="http://schemas.openxmlformats.org/officeDocument/2006/relationships/printerSettings" Target="../printerSettings/printerSettings288.bin"/><Relationship Id="rId18" Type="http://schemas.openxmlformats.org/officeDocument/2006/relationships/printerSettings" Target="../printerSettings/printerSettings293.bin"/><Relationship Id="rId26" Type="http://schemas.openxmlformats.org/officeDocument/2006/relationships/printerSettings" Target="../printerSettings/printerSettings301.bin"/><Relationship Id="rId3" Type="http://schemas.openxmlformats.org/officeDocument/2006/relationships/printerSettings" Target="../printerSettings/printerSettings278.bin"/><Relationship Id="rId21" Type="http://schemas.openxmlformats.org/officeDocument/2006/relationships/printerSettings" Target="../printerSettings/printerSettings296.bin"/><Relationship Id="rId7" Type="http://schemas.openxmlformats.org/officeDocument/2006/relationships/printerSettings" Target="../printerSettings/printerSettings282.bin"/><Relationship Id="rId12" Type="http://schemas.openxmlformats.org/officeDocument/2006/relationships/printerSettings" Target="../printerSettings/printerSettings287.bin"/><Relationship Id="rId17" Type="http://schemas.openxmlformats.org/officeDocument/2006/relationships/printerSettings" Target="../printerSettings/printerSettings292.bin"/><Relationship Id="rId25" Type="http://schemas.openxmlformats.org/officeDocument/2006/relationships/printerSettings" Target="../printerSettings/printerSettings300.bin"/><Relationship Id="rId2" Type="http://schemas.openxmlformats.org/officeDocument/2006/relationships/printerSettings" Target="../printerSettings/printerSettings277.bin"/><Relationship Id="rId16" Type="http://schemas.openxmlformats.org/officeDocument/2006/relationships/printerSettings" Target="../printerSettings/printerSettings291.bin"/><Relationship Id="rId20" Type="http://schemas.openxmlformats.org/officeDocument/2006/relationships/printerSettings" Target="../printerSettings/printerSettings295.bin"/><Relationship Id="rId29" Type="http://schemas.openxmlformats.org/officeDocument/2006/relationships/drawing" Target="../drawings/drawing8.xml"/><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11" Type="http://schemas.openxmlformats.org/officeDocument/2006/relationships/printerSettings" Target="../printerSettings/printerSettings286.bin"/><Relationship Id="rId24" Type="http://schemas.openxmlformats.org/officeDocument/2006/relationships/printerSettings" Target="../printerSettings/printerSettings299.bin"/><Relationship Id="rId5" Type="http://schemas.openxmlformats.org/officeDocument/2006/relationships/printerSettings" Target="../printerSettings/printerSettings280.bin"/><Relationship Id="rId15" Type="http://schemas.openxmlformats.org/officeDocument/2006/relationships/printerSettings" Target="../printerSettings/printerSettings290.bin"/><Relationship Id="rId23" Type="http://schemas.openxmlformats.org/officeDocument/2006/relationships/printerSettings" Target="../printerSettings/printerSettings298.bin"/><Relationship Id="rId28" Type="http://schemas.openxmlformats.org/officeDocument/2006/relationships/printerSettings" Target="../printerSettings/printerSettings303.bin"/><Relationship Id="rId10" Type="http://schemas.openxmlformats.org/officeDocument/2006/relationships/printerSettings" Target="../printerSettings/printerSettings285.bin"/><Relationship Id="rId19" Type="http://schemas.openxmlformats.org/officeDocument/2006/relationships/printerSettings" Target="../printerSettings/printerSettings294.bin"/><Relationship Id="rId4" Type="http://schemas.openxmlformats.org/officeDocument/2006/relationships/printerSettings" Target="../printerSettings/printerSettings279.bin"/><Relationship Id="rId9" Type="http://schemas.openxmlformats.org/officeDocument/2006/relationships/printerSettings" Target="../printerSettings/printerSettings284.bin"/><Relationship Id="rId14" Type="http://schemas.openxmlformats.org/officeDocument/2006/relationships/printerSettings" Target="../printerSettings/printerSettings289.bin"/><Relationship Id="rId22" Type="http://schemas.openxmlformats.org/officeDocument/2006/relationships/printerSettings" Target="../printerSettings/printerSettings297.bin"/><Relationship Id="rId27" Type="http://schemas.openxmlformats.org/officeDocument/2006/relationships/printerSettings" Target="../printerSettings/printerSettings30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1.bin"/><Relationship Id="rId13" Type="http://schemas.openxmlformats.org/officeDocument/2006/relationships/printerSettings" Target="../printerSettings/printerSettings316.bin"/><Relationship Id="rId18" Type="http://schemas.openxmlformats.org/officeDocument/2006/relationships/printerSettings" Target="../printerSettings/printerSettings321.bin"/><Relationship Id="rId26" Type="http://schemas.openxmlformats.org/officeDocument/2006/relationships/printerSettings" Target="../printerSettings/printerSettings329.bin"/><Relationship Id="rId3" Type="http://schemas.openxmlformats.org/officeDocument/2006/relationships/printerSettings" Target="../printerSettings/printerSettings306.bin"/><Relationship Id="rId21" Type="http://schemas.openxmlformats.org/officeDocument/2006/relationships/printerSettings" Target="../printerSettings/printerSettings324.bin"/><Relationship Id="rId7" Type="http://schemas.openxmlformats.org/officeDocument/2006/relationships/printerSettings" Target="../printerSettings/printerSettings310.bin"/><Relationship Id="rId12" Type="http://schemas.openxmlformats.org/officeDocument/2006/relationships/printerSettings" Target="../printerSettings/printerSettings315.bin"/><Relationship Id="rId17" Type="http://schemas.openxmlformats.org/officeDocument/2006/relationships/printerSettings" Target="../printerSettings/printerSettings320.bin"/><Relationship Id="rId25" Type="http://schemas.openxmlformats.org/officeDocument/2006/relationships/printerSettings" Target="../printerSettings/printerSettings328.bin"/><Relationship Id="rId2" Type="http://schemas.openxmlformats.org/officeDocument/2006/relationships/printerSettings" Target="../printerSettings/printerSettings305.bin"/><Relationship Id="rId16" Type="http://schemas.openxmlformats.org/officeDocument/2006/relationships/printerSettings" Target="../printerSettings/printerSettings319.bin"/><Relationship Id="rId20" Type="http://schemas.openxmlformats.org/officeDocument/2006/relationships/printerSettings" Target="../printerSettings/printerSettings323.bin"/><Relationship Id="rId1" Type="http://schemas.openxmlformats.org/officeDocument/2006/relationships/printerSettings" Target="../printerSettings/printerSettings304.bin"/><Relationship Id="rId6" Type="http://schemas.openxmlformats.org/officeDocument/2006/relationships/printerSettings" Target="../printerSettings/printerSettings309.bin"/><Relationship Id="rId11" Type="http://schemas.openxmlformats.org/officeDocument/2006/relationships/printerSettings" Target="../printerSettings/printerSettings314.bin"/><Relationship Id="rId24" Type="http://schemas.openxmlformats.org/officeDocument/2006/relationships/printerSettings" Target="../printerSettings/printerSettings327.bin"/><Relationship Id="rId5" Type="http://schemas.openxmlformats.org/officeDocument/2006/relationships/printerSettings" Target="../printerSettings/printerSettings308.bin"/><Relationship Id="rId15" Type="http://schemas.openxmlformats.org/officeDocument/2006/relationships/printerSettings" Target="../printerSettings/printerSettings318.bin"/><Relationship Id="rId23" Type="http://schemas.openxmlformats.org/officeDocument/2006/relationships/printerSettings" Target="../printerSettings/printerSettings326.bin"/><Relationship Id="rId28" Type="http://schemas.openxmlformats.org/officeDocument/2006/relationships/drawing" Target="../drawings/drawing9.xml"/><Relationship Id="rId10" Type="http://schemas.openxmlformats.org/officeDocument/2006/relationships/printerSettings" Target="../printerSettings/printerSettings313.bin"/><Relationship Id="rId19" Type="http://schemas.openxmlformats.org/officeDocument/2006/relationships/printerSettings" Target="../printerSettings/printerSettings322.bin"/><Relationship Id="rId4" Type="http://schemas.openxmlformats.org/officeDocument/2006/relationships/printerSettings" Target="../printerSettings/printerSettings307.bin"/><Relationship Id="rId9" Type="http://schemas.openxmlformats.org/officeDocument/2006/relationships/printerSettings" Target="../printerSettings/printerSettings312.bin"/><Relationship Id="rId14" Type="http://schemas.openxmlformats.org/officeDocument/2006/relationships/printerSettings" Target="../printerSettings/printerSettings317.bin"/><Relationship Id="rId22" Type="http://schemas.openxmlformats.org/officeDocument/2006/relationships/printerSettings" Target="../printerSettings/printerSettings325.bin"/><Relationship Id="rId27"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drawing" Target="../drawings/drawing10.xml"/><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drawing" Target="../drawings/drawing11.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drawing" Target="../drawings/drawing12.xml"/><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26" Type="http://schemas.openxmlformats.org/officeDocument/2006/relationships/printerSettings" Target="../printerSettings/printerSettings438.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5" Type="http://schemas.openxmlformats.org/officeDocument/2006/relationships/printerSettings" Target="../printerSettings/printerSettings437.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24" Type="http://schemas.openxmlformats.org/officeDocument/2006/relationships/printerSettings" Target="../printerSettings/printerSettings436.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23" Type="http://schemas.openxmlformats.org/officeDocument/2006/relationships/printerSettings" Target="../printerSettings/printerSettings435.bin"/><Relationship Id="rId28" Type="http://schemas.openxmlformats.org/officeDocument/2006/relationships/drawing" Target="../drawings/drawing13.xml"/><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printerSettings" Target="../printerSettings/printerSettings434.bin"/><Relationship Id="rId27" Type="http://schemas.openxmlformats.org/officeDocument/2006/relationships/printerSettings" Target="../printerSettings/printerSettings43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printerSettings" Target="../printerSettings/printerSettings465.bin"/><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drawing" Target="../drawings/drawing1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printerSettings" Target="../printerSettings/printerSettings46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printerSettings" Target="../printerSettings/printerSettings492.bin"/><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28" Type="http://schemas.openxmlformats.org/officeDocument/2006/relationships/drawing" Target="../drawings/drawing15.xml"/><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 Id="rId27" Type="http://schemas.openxmlformats.org/officeDocument/2006/relationships/printerSettings" Target="../printerSettings/printerSettings4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26" Type="http://schemas.openxmlformats.org/officeDocument/2006/relationships/printerSettings" Target="../printerSettings/printerSettings519.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printerSettings" Target="../printerSettings/printerSettings518.bin"/><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28" Type="http://schemas.openxmlformats.org/officeDocument/2006/relationships/drawing" Target="../drawings/drawing16.xml"/><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 Id="rId27" Type="http://schemas.openxmlformats.org/officeDocument/2006/relationships/printerSettings" Target="../printerSettings/printerSettings52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26" Type="http://schemas.openxmlformats.org/officeDocument/2006/relationships/printerSettings" Target="../printerSettings/printerSettings594.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 Id="rId27" Type="http://schemas.openxmlformats.org/officeDocument/2006/relationships/printerSettings" Target="../printerSettings/printerSettings5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110" zoomScaleNormal="100" zoomScaleSheetLayoutView="110" workbookViewId="0">
      <selection activeCell="C7" sqref="C7:F7"/>
    </sheetView>
  </sheetViews>
  <sheetFormatPr defaultColWidth="9" defaultRowHeight="14.4"/>
  <cols>
    <col min="1" max="1" width="3.44140625" style="340" customWidth="1"/>
    <col min="2" max="2" width="18" style="348" customWidth="1"/>
    <col min="3" max="3" width="6.6640625" style="348" customWidth="1"/>
    <col min="4" max="4" width="43.77734375" style="348" customWidth="1"/>
    <col min="5" max="5" width="11" style="348" customWidth="1"/>
    <col min="6" max="6" width="9" style="348"/>
    <col min="7" max="16384" width="9" style="342"/>
  </cols>
  <sheetData>
    <row r="1" spans="1:6">
      <c r="B1" s="341"/>
      <c r="C1" s="341"/>
      <c r="D1" s="341"/>
      <c r="E1" s="341"/>
      <c r="F1" s="341"/>
    </row>
    <row r="2" spans="1:6" ht="18">
      <c r="A2" s="622" t="s">
        <v>150</v>
      </c>
      <c r="B2" s="622"/>
      <c r="C2" s="622"/>
      <c r="D2" s="622"/>
      <c r="E2" s="622"/>
      <c r="F2" s="622"/>
    </row>
    <row r="3" spans="1:6">
      <c r="A3" s="626" t="s">
        <v>160</v>
      </c>
      <c r="B3" s="626"/>
      <c r="C3" s="626"/>
      <c r="D3" s="626"/>
      <c r="E3" s="626"/>
      <c r="F3" s="626"/>
    </row>
    <row r="4" spans="1:6">
      <c r="B4" s="344"/>
      <c r="C4" s="344"/>
      <c r="D4" s="344"/>
      <c r="E4" s="344"/>
      <c r="F4" s="344"/>
    </row>
    <row r="5" spans="1:6" ht="36" customHeight="1">
      <c r="A5" s="345">
        <v>1</v>
      </c>
      <c r="B5" s="346" t="s">
        <v>149</v>
      </c>
      <c r="C5" s="623" t="s">
        <v>468</v>
      </c>
      <c r="D5" s="624"/>
      <c r="E5" s="624"/>
      <c r="F5" s="625"/>
    </row>
    <row r="6" spans="1:6">
      <c r="A6" s="343"/>
      <c r="B6" s="347"/>
    </row>
    <row r="7" spans="1:6" ht="24.9" customHeight="1">
      <c r="A7" s="343">
        <v>2</v>
      </c>
      <c r="B7" s="347" t="s">
        <v>152</v>
      </c>
      <c r="C7" s="629" t="s">
        <v>469</v>
      </c>
      <c r="D7" s="630"/>
      <c r="E7" s="630"/>
      <c r="F7" s="631"/>
    </row>
    <row r="8" spans="1:6">
      <c r="A8" s="343"/>
      <c r="B8" s="347"/>
    </row>
    <row r="9" spans="1:6" ht="24.9" customHeight="1">
      <c r="A9" s="343">
        <v>3</v>
      </c>
      <c r="B9" s="347" t="s">
        <v>151</v>
      </c>
      <c r="C9" s="629" t="s">
        <v>550</v>
      </c>
      <c r="D9" s="630"/>
      <c r="E9" s="630"/>
      <c r="F9" s="631"/>
    </row>
    <row r="10" spans="1:6">
      <c r="A10" s="343"/>
      <c r="B10" s="347"/>
    </row>
    <row r="11" spans="1:6" ht="24.9" hidden="1" customHeight="1">
      <c r="A11" s="343">
        <v>4</v>
      </c>
      <c r="B11" s="347" t="s">
        <v>153</v>
      </c>
      <c r="C11" s="629" t="s">
        <v>316</v>
      </c>
      <c r="D11" s="630"/>
      <c r="E11" s="630"/>
      <c r="F11" s="631"/>
    </row>
    <row r="12" spans="1:6" ht="24.9" hidden="1" customHeight="1">
      <c r="A12" s="343">
        <v>5</v>
      </c>
      <c r="B12" s="347" t="s">
        <v>156</v>
      </c>
      <c r="C12" s="632">
        <v>6615</v>
      </c>
      <c r="D12" s="630"/>
      <c r="E12" s="630"/>
      <c r="F12" s="631"/>
    </row>
    <row r="13" spans="1:6">
      <c r="A13" s="343"/>
      <c r="B13" s="347"/>
    </row>
    <row r="14" spans="1:6" ht="24.9" customHeight="1">
      <c r="A14" s="343">
        <v>6</v>
      </c>
      <c r="B14" s="347" t="s">
        <v>154</v>
      </c>
      <c r="C14" s="627" t="s">
        <v>159</v>
      </c>
      <c r="D14" s="628"/>
      <c r="E14" s="349" t="s">
        <v>155</v>
      </c>
    </row>
    <row r="15" spans="1:6" ht="20.100000000000001" customHeight="1">
      <c r="C15" s="350"/>
      <c r="D15" s="351"/>
      <c r="E15" s="352">
        <v>1</v>
      </c>
    </row>
    <row r="16" spans="1:6" ht="20.100000000000001" customHeight="1">
      <c r="C16" s="353"/>
      <c r="D16" s="354"/>
      <c r="E16" s="355">
        <v>1</v>
      </c>
    </row>
    <row r="17" spans="3:5" ht="20.100000000000001" customHeight="1">
      <c r="C17" s="353"/>
      <c r="D17" s="354"/>
      <c r="E17" s="355">
        <v>1</v>
      </c>
    </row>
    <row r="18" spans="3:5" ht="20.100000000000001" customHeight="1">
      <c r="C18" s="356"/>
      <c r="D18" s="357"/>
      <c r="E18" s="358">
        <v>1</v>
      </c>
    </row>
  </sheetData>
  <sheetProtection selectLockedCells="1" selectUnlockedCells="1"/>
  <customSheetViews>
    <customSheetView guid="{2A28378B-727C-4943-9957-D807B3F6E880}" scale="110" showPageBreaks="1" showGridLines="0" hiddenRows="1" state="hidden" view="pageBreakPreview" showRuler="0">
      <selection activeCell="C7" sqref="C7:F7"/>
      <pageMargins left="0.5" right="0.5" top="1" bottom="1" header="0.5" footer="0.5"/>
      <pageSetup orientation="portrait" r:id="rId1"/>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3"/>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4"/>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5"/>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6"/>
      <headerFooter alignWithMargins="0"/>
    </customSheetView>
    <customSheetView guid="{E95B21C1-D936-4435-AF6F-90CF0B6A7506}" showGridLines="0" hiddenRows="1" state="hidden">
      <selection activeCell="C7" sqref="C7:F7"/>
      <pageMargins left="0.75" right="0.75" top="1" bottom="1" header="0.5" footer="0.5"/>
      <pageSetup orientation="portrait" r:id="rId7"/>
      <headerFooter alignWithMargins="0"/>
    </customSheetView>
    <customSheetView guid="{B0EE7D76-5806-4718-BDAD-3A3EA691E5E4}" showGridLines="0" hiddenRows="1" state="hidden">
      <selection activeCell="I14" sqref="I14"/>
      <pageMargins left="0.75" right="0.75" top="1" bottom="1" header="0.5" footer="0.5"/>
      <pageSetup orientation="portrait" r:id="rId8"/>
      <headerFooter alignWithMargins="0"/>
    </customSheetView>
    <customSheetView guid="{696D9240-6693-44E8-B9A4-2BFADD101EE2}" showGridLines="0" hiddenRows="1" state="hidden">
      <selection activeCell="C9" sqref="C9:F9"/>
      <pageMargins left="0.75" right="0.75" top="1" bottom="1" header="0.5" footer="0.5"/>
      <pageSetup orientation="portrait" r:id="rId9"/>
      <headerFooter alignWithMargins="0"/>
    </customSheetView>
    <customSheetView guid="{58D82F59-8CF6-455F-B9F4-081499FDF243}" showGridLines="0" hiddenRows="1" state="hidden">
      <selection activeCell="I14" sqref="I14"/>
      <pageMargins left="0.75" right="0.75" top="1" bottom="1" header="0.5" footer="0.5"/>
      <pageSetup orientation="portrait" r:id="rId10"/>
      <headerFooter alignWithMargins="0"/>
    </customSheetView>
    <customSheetView guid="{B1277D53-29D6-4226-81E2-084FB62977B6}" showGridLines="0" hiddenRows="1" state="hidden">
      <selection activeCell="I14" sqref="I14"/>
      <pageMargins left="0.75" right="0.75" top="1" bottom="1" header="0.5" footer="0.5"/>
      <pageSetup orientation="portrait" r:id="rId11"/>
      <headerFooter alignWithMargins="0"/>
    </customSheetView>
    <customSheetView guid="{C39F923C-6CD3-45D8-86F8-6C4D806DDD7E}" showGridLines="0" hiddenRows="1" state="hidden">
      <selection activeCell="D22" sqref="D22"/>
      <pageMargins left="0.5" right="0.5" top="1" bottom="1" header="0.5" footer="0.5"/>
      <pageSetup orientation="portrait" r:id="rId12"/>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3"/>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4"/>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5"/>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16"/>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17"/>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18"/>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19"/>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20"/>
      <headerFooter alignWithMargins="0"/>
    </customSheetView>
    <customSheetView guid="{D545044E-B7FF-408B-A291-2187C526EC3D}" scale="75" showPageBreaks="1" showGridLines="0" hiddenRows="1" state="hidden" view="pageBreakPreview" showRuler="0">
      <selection activeCell="D16" sqref="D16"/>
      <pageMargins left="0.5" right="0.5" top="1" bottom="1" header="0.5" footer="0.5"/>
      <pageSetup orientation="portrait" r:id="rId21"/>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22"/>
      <headerFooter alignWithMargins="0"/>
    </customSheetView>
    <customSheetView guid="{5C772B04-11E1-4A74-9F43-9A74EF38E5E2}" scale="75" showPageBreaks="1" showGridLines="0" hiddenRows="1" state="hidden" view="pageBreakPreview" showRuler="0">
      <selection activeCell="C13" sqref="C13"/>
      <pageMargins left="0.5" right="0.5" top="1" bottom="1" header="0.5" footer="0.5"/>
      <pageSetup orientation="portrait" r:id="rId23"/>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4"/>
      <headerFooter alignWithMargins="0"/>
    </customSheetView>
    <customSheetView guid="{483DCDBB-D1CA-4B11-85F4-FA65A96DCE29}" scale="75" showPageBreaks="1" showGridLines="0" hiddenRows="1" state="hidden" view="pageBreakPreview" showRuler="0">
      <selection activeCell="D26" sqref="D26"/>
      <pageMargins left="0.5" right="0.5" top="1" bottom="1" header="0.5" footer="0.5"/>
      <pageSetup orientation="portrait" r:id="rId25"/>
      <headerFooter alignWithMargins="0"/>
    </customSheetView>
    <customSheetView guid="{6167D39F-8E2F-4CD1-888C-E1DCB300434D}" scale="110" showPageBreaks="1" showGridLines="0" hiddenRows="1" state="hidden" view="pageBreakPreview" showRuler="0">
      <selection activeCell="J9" sqref="J9"/>
      <pageMargins left="0.5" right="0.5" top="1" bottom="1" header="0.5" footer="0.5"/>
      <pageSetup orientation="portrait" r:id="rId26"/>
      <headerFooter alignWithMargins="0"/>
    </customSheetView>
  </customSheetViews>
  <mergeCells count="8">
    <mergeCell ref="A2:F2"/>
    <mergeCell ref="C5:F5"/>
    <mergeCell ref="A3:F3"/>
    <mergeCell ref="C14:D14"/>
    <mergeCell ref="C11:F11"/>
    <mergeCell ref="C12:F12"/>
    <mergeCell ref="C9:F9"/>
    <mergeCell ref="C7:F7"/>
  </mergeCells>
  <phoneticPr fontId="31" type="noConversion"/>
  <pageMargins left="0.5" right="0.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17"/>
  <sheetViews>
    <sheetView showGridLines="0" showRuler="0" view="pageBreakPreview" zoomScaleNormal="100" zoomScaleSheetLayoutView="100" workbookViewId="0">
      <selection activeCell="H4" sqref="H4"/>
    </sheetView>
  </sheetViews>
  <sheetFormatPr defaultColWidth="8" defaultRowHeight="13.8"/>
  <cols>
    <col min="1" max="1" width="8.6640625" style="25" customWidth="1"/>
    <col min="2" max="2" width="11.109375" style="25" customWidth="1"/>
    <col min="3" max="4" width="38.6640625" style="25" customWidth="1"/>
    <col min="5" max="5" width="14.88671875" style="25" customWidth="1"/>
    <col min="6" max="6" width="8.6640625" style="19" customWidth="1"/>
    <col min="7" max="9" width="8" style="19" customWidth="1"/>
    <col min="10" max="16384" width="8" style="13"/>
  </cols>
  <sheetData>
    <row r="1" spans="1:10" ht="30.75" customHeight="1">
      <c r="A1" s="8"/>
      <c r="B1" s="644" t="s">
        <v>161</v>
      </c>
      <c r="C1" s="645"/>
      <c r="D1" s="645"/>
      <c r="E1" s="646"/>
      <c r="F1" s="9"/>
      <c r="G1" s="10"/>
      <c r="H1" s="11"/>
      <c r="I1" s="11"/>
      <c r="J1" s="12"/>
    </row>
    <row r="2" spans="1:10" ht="44.25" customHeight="1">
      <c r="A2" s="14"/>
      <c r="B2" s="647" t="str">
        <f>'Basic Data'!C5</f>
        <v xml:space="preserve">Package ERS-1 for procurement of ERS for upto 400kV (Twin Moose) transmission lines through indigenous vendor development </v>
      </c>
      <c r="C2" s="648"/>
      <c r="D2" s="648"/>
      <c r="E2" s="649"/>
      <c r="F2" s="10"/>
      <c r="G2" s="10"/>
      <c r="H2" s="11"/>
      <c r="I2" s="11"/>
      <c r="J2" s="12"/>
    </row>
    <row r="3" spans="1:10" ht="32.25" customHeight="1">
      <c r="A3" s="14"/>
      <c r="B3" s="650" t="str">
        <f>"Specification No.: " &amp; 'Basic Data'!C7</f>
        <v>Specification No.: 5002002310/OTHERS/DOM/A02-CC CS -3</v>
      </c>
      <c r="C3" s="651"/>
      <c r="D3" s="651"/>
      <c r="E3" s="652"/>
      <c r="F3" s="10"/>
      <c r="G3" s="10"/>
      <c r="H3" s="11"/>
      <c r="I3" s="11"/>
      <c r="J3" s="12"/>
    </row>
    <row r="4" spans="1:10" ht="30" customHeight="1">
      <c r="A4" s="14"/>
      <c r="B4" s="232">
        <v>1</v>
      </c>
      <c r="C4" s="633" t="s">
        <v>470</v>
      </c>
      <c r="D4" s="633"/>
      <c r="E4" s="634"/>
      <c r="F4" s="10"/>
      <c r="G4" s="17"/>
      <c r="H4" s="17"/>
      <c r="I4" s="11"/>
      <c r="J4" s="12"/>
    </row>
    <row r="5" spans="1:10" ht="30" customHeight="1">
      <c r="A5" s="14"/>
      <c r="B5" s="232">
        <v>2</v>
      </c>
      <c r="C5" s="633" t="s">
        <v>457</v>
      </c>
      <c r="D5" s="633"/>
      <c r="E5" s="634"/>
      <c r="F5" s="10"/>
      <c r="G5" s="10"/>
      <c r="H5" s="11"/>
      <c r="I5" s="11"/>
      <c r="J5" s="12"/>
    </row>
    <row r="6" spans="1:10" s="19" customFormat="1" ht="30" customHeight="1">
      <c r="A6" s="14"/>
      <c r="B6" s="232">
        <v>3</v>
      </c>
      <c r="C6" s="633" t="s">
        <v>141</v>
      </c>
      <c r="D6" s="633"/>
      <c r="E6" s="634"/>
      <c r="F6" s="10"/>
      <c r="G6" s="10"/>
      <c r="H6" s="11"/>
      <c r="I6" s="11"/>
      <c r="J6" s="11"/>
    </row>
    <row r="7" spans="1:10" ht="12" hidden="1" customHeight="1">
      <c r="A7" s="14"/>
      <c r="B7" s="233">
        <v>4</v>
      </c>
      <c r="C7" s="633" t="s">
        <v>241</v>
      </c>
      <c r="D7" s="633"/>
      <c r="E7" s="634"/>
      <c r="F7" s="10"/>
      <c r="G7" s="10"/>
      <c r="H7" s="11"/>
      <c r="I7" s="11"/>
      <c r="J7" s="12"/>
    </row>
    <row r="8" spans="1:10" ht="12" customHeight="1">
      <c r="A8" s="14"/>
      <c r="B8" s="15"/>
      <c r="C8" s="14"/>
      <c r="D8" s="14"/>
      <c r="E8" s="16"/>
      <c r="F8" s="10"/>
      <c r="G8" s="10"/>
      <c r="H8" s="11"/>
      <c r="I8" s="11"/>
      <c r="J8" s="12"/>
    </row>
    <row r="9" spans="1:10" ht="20.25" customHeight="1">
      <c r="A9" s="14"/>
      <c r="B9" s="635"/>
      <c r="C9" s="636"/>
      <c r="D9" s="636"/>
      <c r="E9" s="637"/>
      <c r="F9" s="10"/>
      <c r="G9" s="10"/>
      <c r="H9" s="11"/>
      <c r="I9" s="11"/>
      <c r="J9" s="12"/>
    </row>
    <row r="10" spans="1:10" ht="33.75" hidden="1" customHeight="1">
      <c r="A10" s="14"/>
      <c r="B10" s="15"/>
      <c r="C10" s="14"/>
      <c r="D10" s="14"/>
      <c r="E10" s="18"/>
      <c r="F10" s="10"/>
      <c r="G10" s="10"/>
      <c r="H10" s="11"/>
      <c r="I10" s="11"/>
      <c r="J10" s="12"/>
    </row>
    <row r="11" spans="1:10" ht="24" customHeight="1">
      <c r="A11" s="8"/>
      <c r="B11" s="638"/>
      <c r="C11" s="639"/>
      <c r="D11" s="639"/>
      <c r="E11" s="640"/>
    </row>
    <row r="12" spans="1:10" ht="15.9" customHeight="1">
      <c r="A12" s="8"/>
      <c r="B12" s="638"/>
      <c r="C12" s="639"/>
      <c r="D12" s="639"/>
      <c r="E12" s="640"/>
      <c r="F12" s="20"/>
      <c r="G12" s="10"/>
      <c r="H12" s="11"/>
      <c r="I12" s="11"/>
      <c r="J12" s="12"/>
    </row>
    <row r="13" spans="1:10" ht="24" customHeight="1">
      <c r="A13" s="8"/>
      <c r="B13" s="638"/>
      <c r="C13" s="639"/>
      <c r="D13" s="639"/>
      <c r="E13" s="640"/>
      <c r="F13" s="21"/>
      <c r="G13" s="22"/>
      <c r="H13" s="22"/>
      <c r="I13" s="22"/>
      <c r="J13" s="22"/>
    </row>
    <row r="14" spans="1:10" ht="27.75" customHeight="1">
      <c r="A14" s="8"/>
      <c r="B14" s="641"/>
      <c r="C14" s="642"/>
      <c r="D14" s="642"/>
      <c r="E14" s="643"/>
      <c r="F14" s="21"/>
      <c r="G14" s="22"/>
      <c r="H14" s="22"/>
      <c r="I14" s="22"/>
      <c r="J14" s="22"/>
    </row>
    <row r="15" spans="1:10" ht="15.6">
      <c r="A15" s="23"/>
      <c r="B15" s="24"/>
      <c r="C15" s="24"/>
      <c r="D15" s="24"/>
      <c r="E15" s="24"/>
      <c r="F15" s="11"/>
      <c r="G15" s="11"/>
      <c r="H15" s="11"/>
      <c r="I15" s="11"/>
      <c r="J15" s="12"/>
    </row>
    <row r="16" spans="1:10" ht="15.6">
      <c r="A16" s="23"/>
      <c r="B16" s="14"/>
      <c r="C16" s="14"/>
      <c r="D16" s="14"/>
      <c r="E16" s="14"/>
      <c r="F16" s="11"/>
      <c r="G16" s="11"/>
      <c r="H16" s="11"/>
      <c r="I16" s="11"/>
      <c r="J16" s="12"/>
    </row>
    <row r="17" spans="1:10" ht="15.6">
      <c r="A17" s="23"/>
      <c r="B17" s="23"/>
      <c r="C17" s="23"/>
      <c r="D17" s="23"/>
      <c r="E17" s="23"/>
      <c r="F17" s="11"/>
      <c r="G17" s="11"/>
      <c r="H17" s="11"/>
      <c r="I17" s="11"/>
      <c r="J17" s="12"/>
    </row>
  </sheetData>
  <sheetProtection algorithmName="SHA-512" hashValue="KoVauADef0IQyDhv4oGcQectzMrm6v1XdYwIs+5EGnSjxwP8Ym39lwlz1dBY10pgV6Kb/fBeLiBNBwgybm+RZQ==" saltValue="PXtYJGCIV4HhZDU5dnDcPA==" spinCount="100000" sheet="1" formatColumns="0" formatRows="0" selectLockedCells="1"/>
  <customSheetViews>
    <customSheetView guid="{2A28378B-727C-4943-9957-D807B3F6E880}" showPageBreaks="1" showGridLines="0" printArea="1" hiddenRows="1" view="pageBreakPreview" showRuler="0">
      <selection activeCell="H4" sqref="H4"/>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0"/>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D545044E-B7FF-408B-A291-2187C526EC3D}"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5C772B04-11E1-4A74-9F43-9A74EF38E5E2}"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483DCDBB-D1CA-4B11-85F4-FA65A96DCE2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 guid="{6167D39F-8E2F-4CD1-888C-E1DCB300434D}" showPageBreaks="1" showGridLines="0" printArea="1" hiddenRows="1" view="pageBreakPreview" showRuler="0">
      <selection activeCell="G4" sqref="G4"/>
      <pageMargins left="0.15748031496062992" right="0.23622047244094491" top="0.78740157480314965" bottom="0.98425196850393704" header="0.35433070866141736" footer="0.51181102362204722"/>
      <printOptions horizontalCentered="1"/>
      <pageSetup paperSize="9" orientation="landscape" r:id="rId27"/>
      <headerFooter alignWithMargins="0"/>
    </customSheetView>
  </customSheetViews>
  <mergeCells count="9">
    <mergeCell ref="C6:E6"/>
    <mergeCell ref="B9:E9"/>
    <mergeCell ref="C7:E7"/>
    <mergeCell ref="B11:E14"/>
    <mergeCell ref="B1:E1"/>
    <mergeCell ref="C4:E4"/>
    <mergeCell ref="C5:E5"/>
    <mergeCell ref="B2:E2"/>
    <mergeCell ref="B3:E3"/>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tabSelected="1" view="pageBreakPreview" zoomScaleNormal="100" zoomScaleSheetLayoutView="100" workbookViewId="0">
      <selection activeCell="D21" sqref="D21"/>
    </sheetView>
  </sheetViews>
  <sheetFormatPr defaultColWidth="8" defaultRowHeight="14.4"/>
  <cols>
    <col min="1" max="1" width="8" style="199" customWidth="1"/>
    <col min="2" max="2" width="28.88671875" style="203" customWidth="1"/>
    <col min="3" max="3" width="10.21875" style="203" customWidth="1"/>
    <col min="4" max="4" width="50.77734375" style="203" customWidth="1"/>
    <col min="5" max="5" width="10.33203125" style="203" customWidth="1"/>
    <col min="6" max="25" width="10.33203125" style="209" customWidth="1"/>
    <col min="26" max="26" width="8" style="199" customWidth="1"/>
    <col min="27" max="27" width="21" style="263" customWidth="1"/>
    <col min="28" max="16384" width="8" style="199"/>
  </cols>
  <sheetData>
    <row r="1" spans="2:29" s="206" customFormat="1" ht="66.75" customHeight="1">
      <c r="B1" s="654" t="str">
        <f>Cover!$B$2</f>
        <v xml:space="preserve">Package ERS-1 for procurement of ERS for upto 400kV (Twin Moose) transmission lines through indigenous vendor development </v>
      </c>
      <c r="C1" s="654"/>
      <c r="D1" s="654"/>
      <c r="E1" s="200"/>
      <c r="F1" s="235"/>
      <c r="G1" s="201"/>
      <c r="H1" s="201"/>
      <c r="I1" s="201"/>
      <c r="J1" s="201"/>
      <c r="K1" s="201"/>
      <c r="L1" s="201"/>
      <c r="M1" s="201"/>
      <c r="N1" s="201"/>
      <c r="O1" s="201"/>
      <c r="P1" s="201"/>
      <c r="Q1" s="201"/>
      <c r="R1" s="201"/>
      <c r="S1" s="201"/>
      <c r="T1" s="201"/>
      <c r="U1" s="201"/>
      <c r="V1" s="201"/>
      <c r="W1" s="201"/>
      <c r="X1" s="201"/>
      <c r="Y1" s="201"/>
      <c r="AA1" s="262"/>
      <c r="AB1" s="238"/>
      <c r="AC1" s="238"/>
    </row>
    <row r="2" spans="2:29" ht="31.5" customHeight="1">
      <c r="B2" s="655" t="str">
        <f>Cover!B3</f>
        <v>Specification No.: 5002002310/OTHERS/DOM/A02-CC CS -3</v>
      </c>
      <c r="C2" s="655"/>
      <c r="D2" s="655"/>
      <c r="E2" s="202"/>
      <c r="F2" s="203"/>
      <c r="G2" s="203"/>
      <c r="H2" s="203"/>
      <c r="I2" s="203"/>
      <c r="J2" s="203"/>
      <c r="K2" s="203"/>
      <c r="L2" s="203"/>
      <c r="M2" s="203"/>
      <c r="N2" s="203"/>
      <c r="O2" s="203"/>
      <c r="P2" s="203"/>
      <c r="Q2" s="203"/>
      <c r="R2" s="203"/>
      <c r="S2" s="203"/>
      <c r="T2" s="203"/>
      <c r="U2" s="203"/>
      <c r="V2" s="203"/>
      <c r="W2" s="203"/>
      <c r="X2" s="203"/>
      <c r="Y2" s="203"/>
      <c r="AA2" s="263" t="s">
        <v>162</v>
      </c>
      <c r="AB2" s="240">
        <v>1</v>
      </c>
      <c r="AC2" s="239"/>
    </row>
    <row r="3" spans="2:29" ht="12" customHeight="1">
      <c r="B3" s="204"/>
      <c r="C3" s="204"/>
      <c r="D3" s="204"/>
      <c r="E3" s="204"/>
      <c r="F3" s="203"/>
      <c r="G3" s="203"/>
      <c r="H3" s="203"/>
      <c r="I3" s="203"/>
      <c r="J3" s="203"/>
      <c r="K3" s="203"/>
      <c r="L3" s="203"/>
      <c r="M3" s="203"/>
      <c r="N3" s="203"/>
      <c r="O3" s="203"/>
      <c r="P3" s="203"/>
      <c r="Q3" s="203"/>
      <c r="R3" s="203"/>
      <c r="S3" s="203"/>
      <c r="T3" s="203"/>
      <c r="U3" s="203"/>
      <c r="V3" s="203"/>
      <c r="W3" s="203"/>
      <c r="X3" s="203"/>
      <c r="Y3" s="203"/>
      <c r="AA3" s="263" t="s">
        <v>163</v>
      </c>
      <c r="AB3" s="240">
        <v>2</v>
      </c>
      <c r="AC3" s="239"/>
    </row>
    <row r="4" spans="2:29" ht="20.100000000000001" customHeight="1">
      <c r="B4" s="653" t="s">
        <v>135</v>
      </c>
      <c r="C4" s="653"/>
      <c r="D4" s="653"/>
      <c r="E4" s="204"/>
      <c r="F4" s="203"/>
      <c r="G4" s="203"/>
      <c r="H4" s="203"/>
      <c r="I4" s="203"/>
      <c r="J4" s="203"/>
      <c r="K4" s="203"/>
      <c r="L4" s="203"/>
      <c r="M4" s="203"/>
      <c r="N4" s="203"/>
      <c r="O4" s="203"/>
      <c r="P4" s="203"/>
      <c r="Q4" s="203"/>
      <c r="R4" s="203"/>
      <c r="S4" s="203"/>
      <c r="T4" s="203"/>
      <c r="U4" s="203"/>
      <c r="V4" s="203"/>
      <c r="W4" s="203"/>
      <c r="X4" s="203"/>
      <c r="Y4" s="203"/>
      <c r="AA4" s="263" t="s">
        <v>164</v>
      </c>
      <c r="AB4" s="240"/>
      <c r="AC4" s="239"/>
    </row>
    <row r="5" spans="2:29" ht="12" customHeight="1">
      <c r="B5" s="205"/>
      <c r="C5" s="205"/>
      <c r="F5" s="203"/>
      <c r="G5" s="203"/>
      <c r="H5" s="203"/>
      <c r="I5" s="203"/>
      <c r="J5" s="203"/>
      <c r="K5" s="203"/>
      <c r="L5" s="203"/>
      <c r="M5" s="203"/>
      <c r="N5" s="203"/>
      <c r="O5" s="203"/>
      <c r="P5" s="203"/>
      <c r="Q5" s="203"/>
      <c r="R5" s="203"/>
      <c r="S5" s="203"/>
      <c r="T5" s="203"/>
      <c r="U5" s="203"/>
      <c r="V5" s="203"/>
      <c r="W5" s="203"/>
      <c r="X5" s="203"/>
      <c r="Y5" s="203"/>
      <c r="AB5" s="239"/>
      <c r="AC5" s="239"/>
    </row>
    <row r="6" spans="2:29" s="206" customFormat="1" ht="43.5" hidden="1" customHeight="1">
      <c r="B6" s="416" t="s">
        <v>328</v>
      </c>
      <c r="C6" s="207"/>
      <c r="D6" s="265" t="s">
        <v>162</v>
      </c>
      <c r="F6" s="208"/>
      <c r="G6" s="208"/>
      <c r="H6" s="208"/>
      <c r="I6" s="208"/>
      <c r="J6" s="208"/>
      <c r="K6" s="208"/>
      <c r="L6" s="208"/>
      <c r="M6" s="208"/>
      <c r="N6" s="208"/>
      <c r="O6" s="208"/>
      <c r="P6" s="208"/>
      <c r="Q6" s="208"/>
      <c r="R6" s="208"/>
      <c r="S6" s="208"/>
      <c r="U6" s="208"/>
      <c r="V6" s="208"/>
      <c r="W6" s="208"/>
      <c r="X6" s="208"/>
      <c r="Y6" s="208"/>
      <c r="AA6" s="264" t="e">
        <f xml:space="preserve"> IF(D6= "Sole Bidder", 0,#REF!)</f>
        <v>#REF!</v>
      </c>
      <c r="AB6" s="238"/>
      <c r="AC6" s="238"/>
    </row>
    <row r="7" spans="2:29" ht="19.5" customHeight="1">
      <c r="B7" s="210"/>
      <c r="C7" s="210"/>
      <c r="D7" s="208"/>
    </row>
    <row r="8" spans="2:29" ht="24" customHeight="1">
      <c r="B8" s="211" t="str">
        <f>IF(D6="Individual Firm","Name of Sole Bidder [Individual Firm]",IF(D6="Licensee of a Manufacturer","Name of Bidder [Licensee]","Name of Bidder [Authorised Representative]"))</f>
        <v>Name of Sole Bidder [Individual Firm]</v>
      </c>
      <c r="C8" s="212"/>
      <c r="D8" s="424"/>
    </row>
    <row r="9" spans="2:29" ht="27.75" customHeight="1">
      <c r="B9" s="213" t="s">
        <v>165</v>
      </c>
      <c r="C9" s="214"/>
      <c r="D9" s="424"/>
    </row>
    <row r="10" spans="2:29" ht="22.5" customHeight="1">
      <c r="B10" s="215"/>
      <c r="C10" s="216"/>
      <c r="D10" s="424"/>
    </row>
    <row r="11" spans="2:29" ht="27" customHeight="1">
      <c r="B11" s="217"/>
      <c r="C11" s="218"/>
      <c r="D11" s="424"/>
    </row>
    <row r="12" spans="2:29" ht="15" customHeight="1">
      <c r="D12" s="210"/>
    </row>
    <row r="13" spans="2:29">
      <c r="B13" s="211" t="str">
        <f>IF(D6="Individual Firm","",IF(D6="Licensee of a Manufacturer","Name of Manufacturer [Licenser]","Name of Manufacturer"))</f>
        <v/>
      </c>
      <c r="C13" s="212"/>
      <c r="D13" s="424"/>
    </row>
    <row r="14" spans="2:29">
      <c r="B14" s="213" t="s">
        <v>166</v>
      </c>
      <c r="C14" s="214"/>
      <c r="D14" s="424"/>
    </row>
    <row r="15" spans="2:29">
      <c r="B15" s="215"/>
      <c r="C15" s="216"/>
      <c r="D15" s="424"/>
    </row>
    <row r="16" spans="2:29">
      <c r="B16" s="217"/>
      <c r="C16" s="218"/>
      <c r="D16" s="424"/>
    </row>
    <row r="17" spans="2:5" ht="24" customHeight="1">
      <c r="D17" s="210"/>
    </row>
    <row r="18" spans="2:5">
      <c r="B18" s="219" t="s">
        <v>136</v>
      </c>
      <c r="C18" s="220"/>
      <c r="D18" s="424"/>
    </row>
    <row r="19" spans="2:5" ht="25.5" customHeight="1">
      <c r="B19" s="219" t="s">
        <v>137</v>
      </c>
      <c r="C19" s="220"/>
      <c r="D19" s="424"/>
    </row>
    <row r="20" spans="2:5" ht="21" customHeight="1">
      <c r="B20" s="221"/>
      <c r="C20" s="221"/>
      <c r="D20" s="222"/>
    </row>
    <row r="21" spans="2:5" ht="21" customHeight="1">
      <c r="B21" s="219" t="s">
        <v>138</v>
      </c>
      <c r="C21" s="220"/>
      <c r="D21" s="546"/>
      <c r="E21" s="209"/>
    </row>
    <row r="22" spans="2:5" ht="21" customHeight="1">
      <c r="B22" s="219" t="s">
        <v>139</v>
      </c>
      <c r="C22" s="220"/>
      <c r="D22" s="547"/>
      <c r="E22" s="209"/>
    </row>
    <row r="23" spans="2:5">
      <c r="E23" s="209"/>
    </row>
  </sheetData>
  <sheetProtection algorithmName="SHA-512" hashValue="o3kynr5m0DXA3PfpjLG8XOgfmVHLN3gNAAn13sRjqLYdRNipsXMOh/w2uAxdWxqVkSK1mo/poiwznUfcgrHt2Q==" saltValue="OBD8cL1w6RWO+Z1kGLn08A==" spinCount="100000" sheet="1" formatColumns="0" formatRows="0" selectLockedCells="1"/>
  <customSheetViews>
    <customSheetView guid="{2A28378B-727C-4943-9957-D807B3F6E880}" showPageBreaks="1" showGridLines="0" printArea="1" hiddenRows="1" view="pageBreakPreview">
      <selection activeCell="D21" sqref="D21"/>
      <pageMargins left="0.75" right="0.75" top="0.69" bottom="0.7" header="0.4" footer="0.37"/>
      <pageSetup orientation="portrait" r:id="rId1"/>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3"/>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4"/>
      <headerFooter alignWithMargins="0"/>
    </customSheetView>
    <customSheetView guid="{EF525F2E-18DE-47FD-A864-6F2A2CA91061}" showGridLines="0">
      <selection activeCell="D9" sqref="D9"/>
      <pageMargins left="0.75" right="0.75" top="0.69" bottom="0.7" header="0.4" footer="0.37"/>
      <pageSetup orientation="portrait" r:id="rId5"/>
      <headerFooter alignWithMargins="0"/>
    </customSheetView>
    <customSheetView guid="{9C0E3A54-A1E4-4406-967B-FE168F751196}" showGridLines="0" topLeftCell="A7">
      <selection activeCell="D11" sqref="D11"/>
      <pageMargins left="0.75" right="0.75" top="0.69" bottom="0.7" header="0.4" footer="0.37"/>
      <pageSetup orientation="portrait" r:id="rId6"/>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7"/>
      <headerFooter alignWithMargins="0"/>
    </customSheetView>
    <customSheetView guid="{B0EE7D76-5806-4718-BDAD-3A3EA691E5E4}" showGridLines="0" topLeftCell="A4">
      <selection activeCell="D22" sqref="D22"/>
      <pageMargins left="0.75" right="0.75" top="0.69" bottom="0.7" header="0.4" footer="0.37"/>
      <pageSetup orientation="portrait" r:id="rId8"/>
      <headerFooter alignWithMargins="0"/>
    </customSheetView>
    <customSheetView guid="{696D9240-6693-44E8-B9A4-2BFADD101EE2}" showGridLines="0">
      <selection activeCell="D6" sqref="D6"/>
      <pageMargins left="0.75" right="0.75" top="0.69" bottom="0.7" header="0.4" footer="0.37"/>
      <pageSetup orientation="portrait" r:id="rId9"/>
      <headerFooter alignWithMargins="0"/>
    </customSheetView>
    <customSheetView guid="{58D82F59-8CF6-455F-B9F4-081499FDF243}" showGridLines="0">
      <selection activeCell="D9" sqref="D9"/>
      <pageMargins left="0.75" right="0.75" top="0.69" bottom="0.7" header="0.4" footer="0.37"/>
      <pageSetup orientation="portrait" r:id="rId10"/>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1"/>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2"/>
      <headerFooter alignWithMargins="0"/>
    </customSheetView>
    <customSheetView guid="{9CA44E70-650F-49CD-967F-298619682CA2}" showGridLines="0" topLeftCell="A7">
      <selection activeCell="D11" sqref="D11"/>
      <pageMargins left="0.75" right="0.75" top="0.69" bottom="0.7" header="0.4" footer="0.37"/>
      <pageSetup orientation="portrait" r:id="rId13"/>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4"/>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5"/>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16"/>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17"/>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18"/>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19"/>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20"/>
      <headerFooter alignWithMargins="0"/>
    </customSheetView>
    <customSheetView guid="{D545044E-B7FF-408B-A291-2187C526EC3D}" showPageBreaks="1" showGridLines="0" printArea="1" hiddenRows="1" view="pageBreakPreview">
      <selection activeCell="D11" sqref="D11"/>
      <pageMargins left="0.75" right="0.75" top="0.69" bottom="0.7" header="0.4" footer="0.37"/>
      <pageSetup orientation="portrait" r:id="rId21"/>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22"/>
      <headerFooter alignWithMargins="0"/>
    </customSheetView>
    <customSheetView guid="{5C772B04-11E1-4A74-9F43-9A74EF38E5E2}" showPageBreaks="1" showGridLines="0" printArea="1" hiddenRows="1" view="pageBreakPreview">
      <selection activeCell="D21" sqref="D21"/>
      <pageMargins left="0.75" right="0.75" top="0.69" bottom="0.7" header="0.4" footer="0.37"/>
      <pageSetup orientation="portrait" r:id="rId23"/>
      <headerFooter alignWithMargins="0"/>
    </customSheetView>
    <customSheetView guid="{FA8C7114-2E15-4727-B4B0-927BCE12D1A6}" showPageBreaks="1" showGridLines="0" printArea="1" hiddenRows="1" view="pageBreakPreview">
      <selection activeCell="D14" sqref="D14"/>
      <pageMargins left="0.75" right="0.75" top="0.69" bottom="0.7" header="0.4" footer="0.37"/>
      <pageSetup orientation="portrait" r:id="rId24"/>
      <headerFooter alignWithMargins="0"/>
    </customSheetView>
    <customSheetView guid="{483DCDBB-D1CA-4B11-85F4-FA65A96DCE29}" showPageBreaks="1" showGridLines="0" printArea="1" hiddenRows="1" view="pageBreakPreview">
      <selection activeCell="D14" sqref="D14"/>
      <pageMargins left="0.75" right="0.75" top="0.69" bottom="0.7" header="0.4" footer="0.37"/>
      <pageSetup orientation="portrait" r:id="rId25"/>
      <headerFooter alignWithMargins="0"/>
    </customSheetView>
    <customSheetView guid="{6167D39F-8E2F-4CD1-888C-E1DCB300434D}" showPageBreaks="1" showGridLines="0" printArea="1" hiddenRows="1" view="pageBreakPreview">
      <selection activeCell="D13" sqref="D13"/>
      <pageMargins left="0.75" right="0.75" top="0.69" bottom="0.7" header="0.4" footer="0.37"/>
      <pageSetup orientation="portrait" r:id="rId26"/>
      <headerFooter alignWithMargins="0"/>
    </customSheetView>
  </customSheetViews>
  <mergeCells count="3">
    <mergeCell ref="B4:D4"/>
    <mergeCell ref="B1:D1"/>
    <mergeCell ref="B2:D2"/>
  </mergeCells>
  <phoneticPr fontId="35" type="noConversion"/>
  <conditionalFormatting sqref="D7">
    <cfRule type="expression" dxfId="2" priority="3" stopIfTrue="1">
      <formula>$AA$6=0</formula>
    </cfRule>
  </conditionalFormatting>
  <conditionalFormatting sqref="B13:C16">
    <cfRule type="expression" dxfId="1" priority="4" stopIfTrue="1">
      <formula>$D$6= "Individual Firm"</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27"/>
  <headerFooter alignWithMargins="0"/>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pageSetUpPr fitToPage="1"/>
  </sheetPr>
  <dimension ref="A1:AF141"/>
  <sheetViews>
    <sheetView showGridLines="0" view="pageBreakPreview" topLeftCell="A61" zoomScale="60" zoomScaleNormal="100" workbookViewId="0">
      <selection activeCell="K71" sqref="K71"/>
    </sheetView>
  </sheetViews>
  <sheetFormatPr defaultColWidth="9" defaultRowHeight="14.4"/>
  <cols>
    <col min="1" max="1" width="11.77734375" style="96" customWidth="1"/>
    <col min="2" max="2" width="20.33203125" style="96" customWidth="1"/>
    <col min="3" max="3" width="8.6640625" style="96" customWidth="1"/>
    <col min="4" max="4" width="14.109375" style="96" customWidth="1"/>
    <col min="5" max="5" width="17.33203125" style="96" customWidth="1"/>
    <col min="6" max="6" width="12.88671875" style="96" customWidth="1"/>
    <col min="7" max="7" width="18.21875" style="96" customWidth="1"/>
    <col min="8" max="8" width="11.44140625" style="96" customWidth="1"/>
    <col min="9" max="9" width="18.88671875" style="96" customWidth="1"/>
    <col min="10" max="10" width="64.77734375" style="303" customWidth="1"/>
    <col min="11" max="11" width="13.109375" style="303" customWidth="1"/>
    <col min="12" max="12" width="6.6640625" style="96" customWidth="1"/>
    <col min="13" max="13" width="9.44140625" style="96" customWidth="1"/>
    <col min="14" max="14" width="16.88671875" style="97" customWidth="1"/>
    <col min="15" max="15" width="25.21875" style="97" customWidth="1"/>
    <col min="16" max="16" width="15.21875" style="97" hidden="1" customWidth="1"/>
    <col min="17" max="17" width="9" style="275" hidden="1" customWidth="1"/>
    <col min="18" max="18" width="9" style="382" hidden="1" customWidth="1"/>
    <col min="19" max="19" width="6.33203125" style="382" hidden="1" customWidth="1"/>
    <col min="20" max="20" width="9" style="382" hidden="1" customWidth="1"/>
    <col min="21" max="21" width="12.88671875" style="382" hidden="1" customWidth="1"/>
    <col min="22" max="22" width="20.6640625" style="382" hidden="1" customWidth="1"/>
    <col min="23" max="23" width="18.33203125" style="382" hidden="1" customWidth="1"/>
    <col min="24" max="24" width="9" style="382" customWidth="1"/>
    <col min="25" max="27" width="9" style="383" customWidth="1"/>
    <col min="28" max="28" width="31.44140625" style="383" customWidth="1"/>
    <col min="29" max="32" width="9" style="383"/>
    <col min="33" max="16384" width="9" style="87"/>
  </cols>
  <sheetData>
    <row r="1" spans="1:23" ht="18" customHeight="1">
      <c r="A1" s="89" t="str">
        <f>Cover!B3</f>
        <v>Specification No.: 5002002310/OTHERS/DOM/A02-CC CS -3</v>
      </c>
      <c r="B1" s="89"/>
      <c r="C1" s="89"/>
      <c r="D1" s="89"/>
      <c r="E1" s="89"/>
      <c r="F1" s="89"/>
      <c r="G1" s="89"/>
      <c r="H1" s="89"/>
      <c r="I1" s="89"/>
      <c r="J1" s="302"/>
      <c r="K1" s="302"/>
      <c r="L1" s="89"/>
      <c r="M1" s="89"/>
      <c r="N1" s="92"/>
      <c r="O1" s="93" t="s">
        <v>240</v>
      </c>
      <c r="P1" s="93"/>
    </row>
    <row r="2" spans="1:23" ht="6" customHeight="1">
      <c r="A2" s="70"/>
      <c r="B2" s="70"/>
      <c r="C2" s="70"/>
      <c r="D2" s="70"/>
      <c r="E2" s="70"/>
      <c r="F2" s="70"/>
      <c r="G2" s="70"/>
      <c r="H2" s="70"/>
      <c r="I2" s="70"/>
      <c r="J2" s="70"/>
      <c r="K2" s="70"/>
      <c r="L2" s="70"/>
      <c r="M2" s="70"/>
    </row>
    <row r="3" spans="1:23" ht="42" customHeight="1">
      <c r="A3" s="671" t="str">
        <f>Cover!$B$2</f>
        <v xml:space="preserve">Package ERS-1 for procurement of ERS for upto 400kV (Twin Moose) transmission lines through indigenous vendor development </v>
      </c>
      <c r="B3" s="671"/>
      <c r="C3" s="671"/>
      <c r="D3" s="671"/>
      <c r="E3" s="671"/>
      <c r="F3" s="671"/>
      <c r="G3" s="671"/>
      <c r="H3" s="671"/>
      <c r="I3" s="671"/>
      <c r="J3" s="671"/>
      <c r="K3" s="671"/>
      <c r="L3" s="671"/>
      <c r="M3" s="671"/>
      <c r="N3" s="671"/>
      <c r="O3" s="671"/>
      <c r="P3" s="671"/>
    </row>
    <row r="4" spans="1:23" ht="21.9" customHeight="1">
      <c r="A4" s="672" t="s">
        <v>243</v>
      </c>
      <c r="B4" s="672"/>
      <c r="C4" s="672"/>
      <c r="D4" s="672"/>
      <c r="E4" s="672"/>
      <c r="F4" s="672"/>
      <c r="G4" s="672"/>
      <c r="H4" s="672"/>
      <c r="I4" s="672"/>
      <c r="J4" s="672"/>
      <c r="K4" s="672"/>
      <c r="L4" s="672"/>
      <c r="M4" s="672"/>
      <c r="N4" s="672"/>
      <c r="O4" s="672"/>
      <c r="P4" s="672"/>
    </row>
    <row r="5" spans="1:23" ht="18" customHeight="1">
      <c r="J5" s="96"/>
      <c r="K5" s="96"/>
    </row>
    <row r="6" spans="1:23" ht="18" customHeight="1">
      <c r="A6" s="26" t="s">
        <v>167</v>
      </c>
      <c r="B6" s="26"/>
      <c r="C6" s="26"/>
      <c r="D6" s="26"/>
      <c r="E6" s="26"/>
      <c r="F6" s="26"/>
      <c r="G6" s="26"/>
      <c r="H6" s="26"/>
      <c r="I6" s="26"/>
      <c r="J6" s="27"/>
      <c r="K6" s="27"/>
      <c r="L6" s="26"/>
      <c r="M6" s="26"/>
      <c r="N6" s="66" t="s">
        <v>214</v>
      </c>
      <c r="P6" s="27"/>
    </row>
    <row r="7" spans="1:23" ht="18" customHeight="1">
      <c r="A7" s="26" t="str">
        <f>"Bidder as "&amp; 'Names of Bidder'!D6</f>
        <v>Bidder as Individual Firm</v>
      </c>
      <c r="B7" s="26"/>
      <c r="C7" s="26"/>
      <c r="D7" s="26"/>
      <c r="E7" s="26"/>
      <c r="F7" s="26"/>
      <c r="G7" s="26"/>
      <c r="H7" s="26"/>
      <c r="I7" s="26"/>
      <c r="N7" s="65" t="s">
        <v>216</v>
      </c>
      <c r="P7" s="29"/>
    </row>
    <row r="8" spans="1:23" ht="15.75" customHeight="1">
      <c r="A8" s="71" t="s">
        <v>215</v>
      </c>
      <c r="B8" s="71"/>
      <c r="C8" s="670" t="str">
        <f>IF('Names of Bidder'!D8=0, "", 'Names of Bidder'!D8)</f>
        <v/>
      </c>
      <c r="D8" s="670"/>
      <c r="E8" s="670"/>
      <c r="F8" s="544"/>
      <c r="G8" s="544"/>
      <c r="H8" s="544"/>
      <c r="I8" s="544"/>
      <c r="J8" s="544"/>
      <c r="N8" s="65" t="s">
        <v>218</v>
      </c>
      <c r="P8" s="29"/>
    </row>
    <row r="9" spans="1:23">
      <c r="A9" s="71" t="s">
        <v>217</v>
      </c>
      <c r="B9" s="71"/>
      <c r="C9" s="670" t="str">
        <f>IF('Names of Bidder'!D9=0, "", 'Names of Bidder'!D9)</f>
        <v/>
      </c>
      <c r="D9" s="670"/>
      <c r="E9" s="670"/>
      <c r="F9" s="544"/>
      <c r="G9" s="544"/>
      <c r="H9" s="544"/>
      <c r="I9" s="544"/>
      <c r="J9" s="544"/>
      <c r="N9" s="65" t="s">
        <v>219</v>
      </c>
      <c r="P9" s="29"/>
    </row>
    <row r="10" spans="1:23">
      <c r="A10" s="73"/>
      <c r="B10" s="73"/>
      <c r="C10" s="670" t="str">
        <f>IF('Names of Bidder'!D10=0, "", 'Names of Bidder'!D10)</f>
        <v/>
      </c>
      <c r="D10" s="670"/>
      <c r="E10" s="670"/>
      <c r="F10" s="544"/>
      <c r="G10" s="544"/>
      <c r="H10" s="544"/>
      <c r="I10" s="544"/>
      <c r="J10" s="544"/>
      <c r="N10" s="417" t="s">
        <v>329</v>
      </c>
      <c r="P10" s="29"/>
    </row>
    <row r="11" spans="1:23">
      <c r="A11" s="73"/>
      <c r="B11" s="73"/>
      <c r="C11" s="670" t="str">
        <f>IF('Names of Bidder'!D11=0, "", 'Names of Bidder'!D11)</f>
        <v/>
      </c>
      <c r="D11" s="670"/>
      <c r="E11" s="670"/>
      <c r="F11" s="544"/>
      <c r="G11" s="544"/>
      <c r="H11" s="544"/>
      <c r="I11" s="544"/>
      <c r="J11" s="544"/>
      <c r="N11" s="65" t="s">
        <v>221</v>
      </c>
      <c r="P11" s="29"/>
    </row>
    <row r="12" spans="1:23" ht="18" customHeight="1">
      <c r="A12" s="73"/>
      <c r="B12" s="73"/>
      <c r="C12" s="73"/>
      <c r="D12" s="73"/>
      <c r="E12" s="73"/>
      <c r="F12" s="73"/>
      <c r="G12" s="73"/>
      <c r="H12" s="73"/>
      <c r="I12" s="73"/>
      <c r="J12" s="28"/>
      <c r="K12" s="28"/>
      <c r="L12" s="28"/>
      <c r="M12" s="28"/>
      <c r="N12" s="65"/>
      <c r="P12" s="29"/>
    </row>
    <row r="13" spans="1:23" ht="18" customHeight="1">
      <c r="A13" s="74"/>
      <c r="B13" s="74"/>
      <c r="C13" s="74"/>
      <c r="D13" s="74"/>
      <c r="E13" s="74"/>
      <c r="F13" s="74"/>
      <c r="G13" s="74"/>
      <c r="H13" s="74"/>
      <c r="I13" s="74"/>
      <c r="J13" s="74"/>
      <c r="K13" s="74"/>
      <c r="L13" s="74"/>
      <c r="M13" s="74"/>
      <c r="N13" s="107"/>
      <c r="O13" s="30"/>
      <c r="P13" s="30"/>
    </row>
    <row r="14" spans="1:23" ht="27" customHeight="1">
      <c r="A14" s="658" t="s">
        <v>408</v>
      </c>
      <c r="B14" s="658"/>
      <c r="C14" s="658"/>
      <c r="D14" s="658"/>
      <c r="E14" s="658"/>
      <c r="F14" s="658"/>
      <c r="G14" s="658"/>
      <c r="H14" s="658"/>
      <c r="I14" s="658"/>
      <c r="J14" s="658"/>
      <c r="K14" s="658"/>
      <c r="L14" s="658"/>
      <c r="M14" s="658"/>
      <c r="N14" s="658"/>
      <c r="O14" s="658"/>
      <c r="P14" s="658"/>
      <c r="Q14" s="304"/>
    </row>
    <row r="15" spans="1:23" ht="18" customHeight="1">
      <c r="J15" s="96"/>
      <c r="K15" s="96"/>
      <c r="N15" s="92"/>
      <c r="O15" s="93" t="s">
        <v>190</v>
      </c>
      <c r="U15" s="382">
        <f>Discount!O18</f>
        <v>0</v>
      </c>
    </row>
    <row r="16" spans="1:23" ht="120" customHeight="1">
      <c r="A16" s="273" t="s">
        <v>191</v>
      </c>
      <c r="B16" s="273" t="s">
        <v>414</v>
      </c>
      <c r="C16" s="551" t="s">
        <v>415</v>
      </c>
      <c r="D16" s="554" t="s">
        <v>427</v>
      </c>
      <c r="E16" s="273" t="s">
        <v>417</v>
      </c>
      <c r="F16" s="555" t="s">
        <v>430</v>
      </c>
      <c r="G16" s="571" t="s">
        <v>458</v>
      </c>
      <c r="H16" s="571" t="s">
        <v>431</v>
      </c>
      <c r="I16" s="571" t="s">
        <v>447</v>
      </c>
      <c r="J16" s="273" t="s">
        <v>213</v>
      </c>
      <c r="K16" s="552" t="s">
        <v>168</v>
      </c>
      <c r="L16" s="274" t="s">
        <v>189</v>
      </c>
      <c r="M16" s="274" t="s">
        <v>192</v>
      </c>
      <c r="N16" s="273" t="s">
        <v>436</v>
      </c>
      <c r="O16" s="273" t="s">
        <v>437</v>
      </c>
      <c r="P16" s="273" t="s">
        <v>404</v>
      </c>
      <c r="U16" s="382" t="e">
        <f>Discount!O19</f>
        <v>#REF!</v>
      </c>
      <c r="W16" s="561" t="s">
        <v>448</v>
      </c>
    </row>
    <row r="17" spans="1:32" ht="18" customHeight="1">
      <c r="A17" s="274">
        <v>1</v>
      </c>
      <c r="B17" s="274">
        <v>2</v>
      </c>
      <c r="C17" s="274">
        <v>3</v>
      </c>
      <c r="D17" s="553" t="s">
        <v>429</v>
      </c>
      <c r="E17" s="553">
        <v>4</v>
      </c>
      <c r="F17" s="553" t="s">
        <v>432</v>
      </c>
      <c r="G17" s="553" t="s">
        <v>433</v>
      </c>
      <c r="H17" s="553" t="s">
        <v>434</v>
      </c>
      <c r="I17" s="553" t="s">
        <v>435</v>
      </c>
      <c r="J17" s="553">
        <v>5</v>
      </c>
      <c r="K17" s="274">
        <v>6</v>
      </c>
      <c r="L17" s="274">
        <v>7</v>
      </c>
      <c r="M17" s="274">
        <v>8</v>
      </c>
      <c r="N17" s="274">
        <v>9</v>
      </c>
      <c r="O17" s="274" t="s">
        <v>418</v>
      </c>
      <c r="P17" s="274">
        <v>11</v>
      </c>
      <c r="W17" s="560"/>
    </row>
    <row r="18" spans="1:32" ht="18" customHeight="1">
      <c r="A18" s="664" t="s">
        <v>552</v>
      </c>
      <c r="B18" s="665"/>
      <c r="C18" s="665"/>
      <c r="D18" s="665"/>
      <c r="E18" s="665"/>
      <c r="F18" s="665"/>
      <c r="G18" s="665"/>
      <c r="H18" s="665"/>
      <c r="I18" s="665"/>
      <c r="J18" s="665"/>
      <c r="K18" s="665"/>
      <c r="L18" s="665"/>
      <c r="M18" s="665"/>
      <c r="N18" s="665"/>
      <c r="O18" s="666"/>
      <c r="P18" s="274"/>
      <c r="W18" s="560"/>
    </row>
    <row r="19" spans="1:32" s="108" customFormat="1" ht="90">
      <c r="A19" s="572">
        <v>1</v>
      </c>
      <c r="B19" s="573">
        <v>7000018808</v>
      </c>
      <c r="C19" s="573">
        <v>10</v>
      </c>
      <c r="D19" s="574" t="s">
        <v>471</v>
      </c>
      <c r="E19" s="573">
        <v>1000024701</v>
      </c>
      <c r="F19" s="573">
        <v>76109010</v>
      </c>
      <c r="G19" s="575"/>
      <c r="H19" s="573">
        <v>18</v>
      </c>
      <c r="I19" s="575"/>
      <c r="J19" s="606" t="s">
        <v>481</v>
      </c>
      <c r="K19" s="576"/>
      <c r="L19" s="577" t="s">
        <v>423</v>
      </c>
      <c r="M19" s="578">
        <v>10</v>
      </c>
      <c r="N19" s="569"/>
      <c r="O19" s="570">
        <f>IF(N19=0, 0, IF(ISERROR(M19*N19), N19, M19*N19))</f>
        <v>0</v>
      </c>
      <c r="P19" s="537" t="s">
        <v>247</v>
      </c>
      <c r="Q19" s="579"/>
      <c r="R19" s="384"/>
      <c r="S19" s="384" t="str">
        <f>IF(P19="",Bought Out,P19)</f>
        <v>Direct</v>
      </c>
      <c r="T19" s="384"/>
      <c r="U19" s="384">
        <f>IF(P19="Direct",N19*(1-U4),N19*(1-U5))</f>
        <v>0</v>
      </c>
      <c r="V19" s="384" t="s">
        <v>461</v>
      </c>
      <c r="W19" s="559">
        <f>IF( OR( I19="",I19="Confirmed"), H19*O19%, I19*O19%)</f>
        <v>0</v>
      </c>
      <c r="X19" s="384"/>
      <c r="Y19" s="385"/>
      <c r="Z19" s="385"/>
      <c r="AA19" s="385"/>
      <c r="AB19" s="385"/>
      <c r="AC19" s="385"/>
      <c r="AD19" s="385"/>
      <c r="AE19" s="385"/>
      <c r="AF19" s="385"/>
    </row>
    <row r="20" spans="1:32" s="108" customFormat="1" ht="90">
      <c r="A20" s="572">
        <v>2</v>
      </c>
      <c r="B20" s="573">
        <v>7000018808</v>
      </c>
      <c r="C20" s="573">
        <v>20</v>
      </c>
      <c r="D20" s="574" t="s">
        <v>471</v>
      </c>
      <c r="E20" s="573">
        <v>1000024703</v>
      </c>
      <c r="F20" s="573">
        <v>76109010</v>
      </c>
      <c r="G20" s="575"/>
      <c r="H20" s="573">
        <v>18</v>
      </c>
      <c r="I20" s="575"/>
      <c r="J20" s="606" t="s">
        <v>482</v>
      </c>
      <c r="K20" s="576"/>
      <c r="L20" s="577" t="s">
        <v>423</v>
      </c>
      <c r="M20" s="578">
        <v>6</v>
      </c>
      <c r="N20" s="569"/>
      <c r="O20" s="570">
        <f t="shared" ref="O20:O83" si="0">IF(N20=0, 0, IF(ISERROR(M20*N20), N20, M20*N20))</f>
        <v>0</v>
      </c>
      <c r="P20" s="537"/>
      <c r="Q20" s="608"/>
      <c r="R20" s="384"/>
      <c r="S20" s="384"/>
      <c r="T20" s="384"/>
      <c r="U20" s="384"/>
      <c r="V20" s="384"/>
      <c r="W20" s="559">
        <f t="shared" ref="W20:W82" si="1">IF( OR( I20="",I20="Confirmed"), H20*O20%, I20*O20%)</f>
        <v>0</v>
      </c>
      <c r="X20" s="384"/>
      <c r="Y20" s="385"/>
      <c r="Z20" s="385"/>
      <c r="AA20" s="385"/>
      <c r="AB20" s="385"/>
      <c r="AC20" s="385"/>
      <c r="AD20" s="385"/>
      <c r="AE20" s="385"/>
      <c r="AF20" s="385"/>
    </row>
    <row r="21" spans="1:32" s="108" customFormat="1" ht="54">
      <c r="A21" s="572">
        <v>3</v>
      </c>
      <c r="B21" s="573">
        <v>7000018808</v>
      </c>
      <c r="C21" s="573">
        <v>30</v>
      </c>
      <c r="D21" s="574" t="s">
        <v>472</v>
      </c>
      <c r="E21" s="573">
        <v>1000024381</v>
      </c>
      <c r="F21" s="573">
        <v>76109010</v>
      </c>
      <c r="G21" s="575"/>
      <c r="H21" s="573">
        <v>18</v>
      </c>
      <c r="I21" s="575"/>
      <c r="J21" s="606" t="s">
        <v>483</v>
      </c>
      <c r="K21" s="576"/>
      <c r="L21" s="577" t="s">
        <v>423</v>
      </c>
      <c r="M21" s="578">
        <v>10</v>
      </c>
      <c r="N21" s="569"/>
      <c r="O21" s="570">
        <f t="shared" si="0"/>
        <v>0</v>
      </c>
      <c r="P21" s="537"/>
      <c r="Q21" s="608"/>
      <c r="R21" s="384"/>
      <c r="S21" s="384"/>
      <c r="T21" s="384"/>
      <c r="U21" s="384"/>
      <c r="V21" s="384"/>
      <c r="W21" s="559">
        <f t="shared" si="1"/>
        <v>0</v>
      </c>
      <c r="X21" s="384"/>
      <c r="Y21" s="385"/>
      <c r="Z21" s="385"/>
      <c r="AA21" s="385"/>
      <c r="AB21" s="385"/>
      <c r="AC21" s="385"/>
      <c r="AD21" s="385"/>
      <c r="AE21" s="385"/>
      <c r="AF21" s="385"/>
    </row>
    <row r="22" spans="1:32" s="108" customFormat="1" ht="54">
      <c r="A22" s="572">
        <v>4</v>
      </c>
      <c r="B22" s="573">
        <v>7000018808</v>
      </c>
      <c r="C22" s="573">
        <v>40</v>
      </c>
      <c r="D22" s="574" t="s">
        <v>472</v>
      </c>
      <c r="E22" s="573">
        <v>1000024376</v>
      </c>
      <c r="F22" s="573">
        <v>76109010</v>
      </c>
      <c r="G22" s="575"/>
      <c r="H22" s="573">
        <v>18</v>
      </c>
      <c r="I22" s="575"/>
      <c r="J22" s="606" t="s">
        <v>484</v>
      </c>
      <c r="K22" s="576"/>
      <c r="L22" s="577" t="s">
        <v>423</v>
      </c>
      <c r="M22" s="578">
        <v>3</v>
      </c>
      <c r="N22" s="569"/>
      <c r="O22" s="570">
        <f t="shared" si="0"/>
        <v>0</v>
      </c>
      <c r="P22" s="537"/>
      <c r="Q22" s="608"/>
      <c r="R22" s="384"/>
      <c r="S22" s="384"/>
      <c r="T22" s="384"/>
      <c r="U22" s="384"/>
      <c r="V22" s="384"/>
      <c r="W22" s="559">
        <f t="shared" si="1"/>
        <v>0</v>
      </c>
      <c r="X22" s="384"/>
      <c r="Y22" s="385"/>
      <c r="Z22" s="385"/>
      <c r="AA22" s="385"/>
      <c r="AB22" s="385"/>
      <c r="AC22" s="385"/>
      <c r="AD22" s="385"/>
      <c r="AE22" s="385"/>
      <c r="AF22" s="385"/>
    </row>
    <row r="23" spans="1:32" s="108" customFormat="1" ht="54">
      <c r="A23" s="572">
        <v>5</v>
      </c>
      <c r="B23" s="573">
        <v>7000018808</v>
      </c>
      <c r="C23" s="573">
        <v>50</v>
      </c>
      <c r="D23" s="574" t="s">
        <v>472</v>
      </c>
      <c r="E23" s="573">
        <v>1000024385</v>
      </c>
      <c r="F23" s="573">
        <v>76109010</v>
      </c>
      <c r="G23" s="575"/>
      <c r="H23" s="573">
        <v>18</v>
      </c>
      <c r="I23" s="575"/>
      <c r="J23" s="606" t="s">
        <v>485</v>
      </c>
      <c r="K23" s="576"/>
      <c r="L23" s="577" t="s">
        <v>423</v>
      </c>
      <c r="M23" s="578">
        <v>6</v>
      </c>
      <c r="N23" s="569"/>
      <c r="O23" s="570">
        <f t="shared" si="0"/>
        <v>0</v>
      </c>
      <c r="P23" s="537"/>
      <c r="Q23" s="608"/>
      <c r="R23" s="384"/>
      <c r="S23" s="384"/>
      <c r="T23" s="384"/>
      <c r="U23" s="384"/>
      <c r="V23" s="384"/>
      <c r="W23" s="559">
        <f t="shared" si="1"/>
        <v>0</v>
      </c>
      <c r="X23" s="384"/>
      <c r="Y23" s="385"/>
      <c r="Z23" s="385"/>
      <c r="AA23" s="385"/>
      <c r="AB23" s="385"/>
      <c r="AC23" s="385"/>
      <c r="AD23" s="385"/>
      <c r="AE23" s="385"/>
      <c r="AF23" s="385"/>
    </row>
    <row r="24" spans="1:32" s="108" customFormat="1" ht="54">
      <c r="A24" s="572">
        <v>6</v>
      </c>
      <c r="B24" s="573">
        <v>7000018808</v>
      </c>
      <c r="C24" s="573">
        <v>60</v>
      </c>
      <c r="D24" s="574" t="s">
        <v>472</v>
      </c>
      <c r="E24" s="573">
        <v>1000024384</v>
      </c>
      <c r="F24" s="573">
        <v>76109010</v>
      </c>
      <c r="G24" s="575"/>
      <c r="H24" s="573">
        <v>18</v>
      </c>
      <c r="I24" s="575"/>
      <c r="J24" s="606" t="s">
        <v>486</v>
      </c>
      <c r="K24" s="576"/>
      <c r="L24" s="577" t="s">
        <v>423</v>
      </c>
      <c r="M24" s="578">
        <v>2</v>
      </c>
      <c r="N24" s="569"/>
      <c r="O24" s="570">
        <f t="shared" si="0"/>
        <v>0</v>
      </c>
      <c r="P24" s="537"/>
      <c r="Q24" s="608"/>
      <c r="R24" s="384"/>
      <c r="S24" s="384"/>
      <c r="T24" s="384"/>
      <c r="U24" s="384"/>
      <c r="V24" s="384"/>
      <c r="W24" s="559">
        <f t="shared" si="1"/>
        <v>0</v>
      </c>
      <c r="X24" s="384"/>
      <c r="Y24" s="385"/>
      <c r="Z24" s="385"/>
      <c r="AA24" s="385"/>
      <c r="AB24" s="385"/>
      <c r="AC24" s="385"/>
      <c r="AD24" s="385"/>
      <c r="AE24" s="385"/>
      <c r="AF24" s="385"/>
    </row>
    <row r="25" spans="1:32" s="108" customFormat="1" ht="36">
      <c r="A25" s="572">
        <v>7</v>
      </c>
      <c r="B25" s="573">
        <v>7000018808</v>
      </c>
      <c r="C25" s="573">
        <v>70</v>
      </c>
      <c r="D25" s="574" t="s">
        <v>473</v>
      </c>
      <c r="E25" s="573">
        <v>1000024804</v>
      </c>
      <c r="F25" s="573">
        <v>73121010</v>
      </c>
      <c r="G25" s="575"/>
      <c r="H25" s="573">
        <v>18</v>
      </c>
      <c r="I25" s="575"/>
      <c r="J25" s="606" t="s">
        <v>487</v>
      </c>
      <c r="K25" s="576"/>
      <c r="L25" s="577" t="s">
        <v>423</v>
      </c>
      <c r="M25" s="578">
        <v>340</v>
      </c>
      <c r="N25" s="569"/>
      <c r="O25" s="570">
        <f t="shared" si="0"/>
        <v>0</v>
      </c>
      <c r="P25" s="537"/>
      <c r="Q25" s="608"/>
      <c r="R25" s="384"/>
      <c r="S25" s="384"/>
      <c r="T25" s="384"/>
      <c r="U25" s="384"/>
      <c r="V25" s="384"/>
      <c r="W25" s="559">
        <f t="shared" si="1"/>
        <v>0</v>
      </c>
      <c r="X25" s="384"/>
      <c r="Y25" s="385"/>
      <c r="Z25" s="385"/>
      <c r="AA25" s="385"/>
      <c r="AB25" s="385"/>
      <c r="AC25" s="385"/>
      <c r="AD25" s="385"/>
      <c r="AE25" s="385"/>
      <c r="AF25" s="385"/>
    </row>
    <row r="26" spans="1:32" s="108" customFormat="1" ht="36">
      <c r="A26" s="572">
        <v>8</v>
      </c>
      <c r="B26" s="573">
        <v>7000018808</v>
      </c>
      <c r="C26" s="573">
        <v>80</v>
      </c>
      <c r="D26" s="574" t="s">
        <v>473</v>
      </c>
      <c r="E26" s="573">
        <v>1000024830</v>
      </c>
      <c r="F26" s="573">
        <v>73269099</v>
      </c>
      <c r="G26" s="575"/>
      <c r="H26" s="573">
        <v>18</v>
      </c>
      <c r="I26" s="575"/>
      <c r="J26" s="606" t="s">
        <v>488</v>
      </c>
      <c r="K26" s="576"/>
      <c r="L26" s="577" t="s">
        <v>423</v>
      </c>
      <c r="M26" s="578">
        <v>680</v>
      </c>
      <c r="N26" s="569"/>
      <c r="O26" s="570">
        <f t="shared" si="0"/>
        <v>0</v>
      </c>
      <c r="P26" s="537"/>
      <c r="Q26" s="608"/>
      <c r="R26" s="384"/>
      <c r="S26" s="384"/>
      <c r="T26" s="384"/>
      <c r="U26" s="384"/>
      <c r="V26" s="384"/>
      <c r="W26" s="559">
        <f t="shared" si="1"/>
        <v>0</v>
      </c>
      <c r="X26" s="384"/>
      <c r="Y26" s="385"/>
      <c r="Z26" s="385"/>
      <c r="AA26" s="385"/>
      <c r="AB26" s="385"/>
      <c r="AC26" s="385"/>
      <c r="AD26" s="385"/>
      <c r="AE26" s="385"/>
      <c r="AF26" s="385"/>
    </row>
    <row r="27" spans="1:32" s="108" customFormat="1" ht="36">
      <c r="A27" s="572">
        <v>9</v>
      </c>
      <c r="B27" s="573">
        <v>7000018808</v>
      </c>
      <c r="C27" s="573">
        <v>90</v>
      </c>
      <c r="D27" s="574" t="s">
        <v>473</v>
      </c>
      <c r="E27" s="573">
        <v>1000025336</v>
      </c>
      <c r="F27" s="573">
        <v>73121010</v>
      </c>
      <c r="G27" s="575"/>
      <c r="H27" s="573">
        <v>18</v>
      </c>
      <c r="I27" s="575"/>
      <c r="J27" s="606" t="s">
        <v>489</v>
      </c>
      <c r="K27" s="576"/>
      <c r="L27" s="577" t="s">
        <v>423</v>
      </c>
      <c r="M27" s="578">
        <v>1088</v>
      </c>
      <c r="N27" s="569"/>
      <c r="O27" s="570">
        <f t="shared" si="0"/>
        <v>0</v>
      </c>
      <c r="P27" s="537"/>
      <c r="Q27" s="608"/>
      <c r="R27" s="384"/>
      <c r="S27" s="384"/>
      <c r="T27" s="384"/>
      <c r="U27" s="384"/>
      <c r="V27" s="384"/>
      <c r="W27" s="559">
        <f t="shared" si="1"/>
        <v>0</v>
      </c>
      <c r="X27" s="384"/>
      <c r="Y27" s="385"/>
      <c r="Z27" s="385"/>
      <c r="AA27" s="385"/>
      <c r="AB27" s="385"/>
      <c r="AC27" s="385"/>
      <c r="AD27" s="385"/>
      <c r="AE27" s="385"/>
      <c r="AF27" s="385"/>
    </row>
    <row r="28" spans="1:32" s="108" customFormat="1" ht="36">
      <c r="A28" s="572">
        <v>10</v>
      </c>
      <c r="B28" s="573">
        <v>7000018808</v>
      </c>
      <c r="C28" s="573">
        <v>100</v>
      </c>
      <c r="D28" s="574" t="s">
        <v>473</v>
      </c>
      <c r="E28" s="573">
        <v>1000024825</v>
      </c>
      <c r="F28" s="573">
        <v>73269099</v>
      </c>
      <c r="G28" s="575"/>
      <c r="H28" s="573">
        <v>18</v>
      </c>
      <c r="I28" s="575"/>
      <c r="J28" s="606" t="s">
        <v>490</v>
      </c>
      <c r="K28" s="576"/>
      <c r="L28" s="577" t="s">
        <v>467</v>
      </c>
      <c r="M28" s="578">
        <v>340</v>
      </c>
      <c r="N28" s="569"/>
      <c r="O28" s="570">
        <f t="shared" si="0"/>
        <v>0</v>
      </c>
      <c r="P28" s="537"/>
      <c r="Q28" s="608"/>
      <c r="R28" s="384"/>
      <c r="S28" s="384"/>
      <c r="T28" s="384"/>
      <c r="U28" s="384"/>
      <c r="V28" s="384"/>
      <c r="W28" s="559">
        <f t="shared" si="1"/>
        <v>0</v>
      </c>
      <c r="X28" s="384"/>
      <c r="Y28" s="385"/>
      <c r="Z28" s="385"/>
      <c r="AA28" s="385"/>
      <c r="AB28" s="385"/>
      <c r="AC28" s="385"/>
      <c r="AD28" s="385"/>
      <c r="AE28" s="385"/>
      <c r="AF28" s="385"/>
    </row>
    <row r="29" spans="1:32" s="108" customFormat="1" ht="90">
      <c r="A29" s="572">
        <v>11</v>
      </c>
      <c r="B29" s="573">
        <v>7000018808</v>
      </c>
      <c r="C29" s="573">
        <v>110</v>
      </c>
      <c r="D29" s="574" t="s">
        <v>474</v>
      </c>
      <c r="E29" s="573">
        <v>1000024577</v>
      </c>
      <c r="F29" s="573">
        <v>73160090</v>
      </c>
      <c r="G29" s="575"/>
      <c r="H29" s="573">
        <v>18</v>
      </c>
      <c r="I29" s="575"/>
      <c r="J29" s="606" t="s">
        <v>491</v>
      </c>
      <c r="K29" s="576"/>
      <c r="L29" s="577" t="s">
        <v>467</v>
      </c>
      <c r="M29" s="578">
        <v>272</v>
      </c>
      <c r="N29" s="569"/>
      <c r="O29" s="570">
        <f t="shared" si="0"/>
        <v>0</v>
      </c>
      <c r="P29" s="537"/>
      <c r="Q29" s="608"/>
      <c r="R29" s="384"/>
      <c r="S29" s="384"/>
      <c r="T29" s="384"/>
      <c r="U29" s="384"/>
      <c r="V29" s="384"/>
      <c r="W29" s="559">
        <f t="shared" si="1"/>
        <v>0</v>
      </c>
      <c r="X29" s="384"/>
      <c r="Y29" s="385"/>
      <c r="Z29" s="385"/>
      <c r="AA29" s="385"/>
      <c r="AB29" s="385"/>
      <c r="AC29" s="385"/>
      <c r="AD29" s="385"/>
      <c r="AE29" s="385"/>
      <c r="AF29" s="385"/>
    </row>
    <row r="30" spans="1:32" s="108" customFormat="1" ht="90">
      <c r="A30" s="572">
        <v>12</v>
      </c>
      <c r="B30" s="573">
        <v>7000018808</v>
      </c>
      <c r="C30" s="573">
        <v>120</v>
      </c>
      <c r="D30" s="574" t="s">
        <v>474</v>
      </c>
      <c r="E30" s="573">
        <v>1000025126</v>
      </c>
      <c r="F30" s="573">
        <v>73160090</v>
      </c>
      <c r="G30" s="575"/>
      <c r="H30" s="573">
        <v>18</v>
      </c>
      <c r="I30" s="575"/>
      <c r="J30" s="606" t="s">
        <v>492</v>
      </c>
      <c r="K30" s="576"/>
      <c r="L30" s="577" t="s">
        <v>467</v>
      </c>
      <c r="M30" s="578">
        <v>408</v>
      </c>
      <c r="N30" s="569"/>
      <c r="O30" s="570">
        <f t="shared" si="0"/>
        <v>0</v>
      </c>
      <c r="P30" s="537"/>
      <c r="Q30" s="608"/>
      <c r="R30" s="384"/>
      <c r="S30" s="384"/>
      <c r="T30" s="384"/>
      <c r="U30" s="384"/>
      <c r="V30" s="384"/>
      <c r="W30" s="559">
        <f t="shared" si="1"/>
        <v>0</v>
      </c>
      <c r="X30" s="384"/>
      <c r="Y30" s="385"/>
      <c r="Z30" s="385"/>
      <c r="AA30" s="385"/>
      <c r="AB30" s="385"/>
      <c r="AC30" s="385"/>
      <c r="AD30" s="385"/>
      <c r="AE30" s="385"/>
      <c r="AF30" s="385"/>
    </row>
    <row r="31" spans="1:32" s="108" customFormat="1" ht="108">
      <c r="A31" s="572">
        <v>13</v>
      </c>
      <c r="B31" s="573">
        <v>7000018808</v>
      </c>
      <c r="C31" s="573">
        <v>130</v>
      </c>
      <c r="D31" s="574" t="s">
        <v>474</v>
      </c>
      <c r="E31" s="573">
        <v>1000025821</v>
      </c>
      <c r="F31" s="573">
        <v>73160090</v>
      </c>
      <c r="G31" s="575"/>
      <c r="H31" s="573">
        <v>18</v>
      </c>
      <c r="I31" s="575"/>
      <c r="J31" s="606" t="s">
        <v>493</v>
      </c>
      <c r="K31" s="576"/>
      <c r="L31" s="577" t="s">
        <v>467</v>
      </c>
      <c r="M31" s="578">
        <v>136</v>
      </c>
      <c r="N31" s="569"/>
      <c r="O31" s="570">
        <f t="shared" si="0"/>
        <v>0</v>
      </c>
      <c r="P31" s="537"/>
      <c r="Q31" s="608"/>
      <c r="R31" s="384"/>
      <c r="S31" s="384"/>
      <c r="T31" s="384"/>
      <c r="U31" s="384"/>
      <c r="V31" s="384"/>
      <c r="W31" s="559">
        <f t="shared" si="1"/>
        <v>0</v>
      </c>
      <c r="X31" s="384"/>
      <c r="Y31" s="385"/>
      <c r="Z31" s="385"/>
      <c r="AA31" s="385"/>
      <c r="AB31" s="385"/>
      <c r="AC31" s="385"/>
      <c r="AD31" s="385"/>
      <c r="AE31" s="385"/>
      <c r="AF31" s="385"/>
    </row>
    <row r="32" spans="1:32" s="108" customFormat="1" ht="90">
      <c r="A32" s="572">
        <v>14</v>
      </c>
      <c r="B32" s="573">
        <v>7000018808</v>
      </c>
      <c r="C32" s="573">
        <v>140</v>
      </c>
      <c r="D32" s="574" t="s">
        <v>474</v>
      </c>
      <c r="E32" s="573">
        <v>1000025080</v>
      </c>
      <c r="F32" s="573">
        <v>73160090</v>
      </c>
      <c r="G32" s="575"/>
      <c r="H32" s="573">
        <v>18</v>
      </c>
      <c r="I32" s="575"/>
      <c r="J32" s="606" t="s">
        <v>494</v>
      </c>
      <c r="K32" s="576"/>
      <c r="L32" s="577" t="s">
        <v>467</v>
      </c>
      <c r="M32" s="578">
        <v>136</v>
      </c>
      <c r="N32" s="569"/>
      <c r="O32" s="570">
        <f t="shared" si="0"/>
        <v>0</v>
      </c>
      <c r="P32" s="537"/>
      <c r="Q32" s="608"/>
      <c r="R32" s="384"/>
      <c r="S32" s="384"/>
      <c r="T32" s="384"/>
      <c r="U32" s="384"/>
      <c r="V32" s="384"/>
      <c r="W32" s="559">
        <f t="shared" si="1"/>
        <v>0</v>
      </c>
      <c r="X32" s="384"/>
      <c r="Y32" s="385"/>
      <c r="Z32" s="385"/>
      <c r="AA32" s="385"/>
      <c r="AB32" s="385"/>
      <c r="AC32" s="385"/>
      <c r="AD32" s="385"/>
      <c r="AE32" s="385"/>
      <c r="AF32" s="385"/>
    </row>
    <row r="33" spans="1:32" s="108" customFormat="1" ht="90">
      <c r="A33" s="572">
        <v>15</v>
      </c>
      <c r="B33" s="573">
        <v>7000018808</v>
      </c>
      <c r="C33" s="573">
        <v>150</v>
      </c>
      <c r="D33" s="574" t="s">
        <v>474</v>
      </c>
      <c r="E33" s="573">
        <v>1000025400</v>
      </c>
      <c r="F33" s="573">
        <v>82074090</v>
      </c>
      <c r="G33" s="575"/>
      <c r="H33" s="573">
        <v>18</v>
      </c>
      <c r="I33" s="575"/>
      <c r="J33" s="606" t="s">
        <v>495</v>
      </c>
      <c r="K33" s="576"/>
      <c r="L33" s="577" t="s">
        <v>467</v>
      </c>
      <c r="M33" s="578">
        <v>170</v>
      </c>
      <c r="N33" s="569"/>
      <c r="O33" s="570">
        <f t="shared" si="0"/>
        <v>0</v>
      </c>
      <c r="P33" s="537"/>
      <c r="Q33" s="608"/>
      <c r="R33" s="384"/>
      <c r="S33" s="384"/>
      <c r="T33" s="384"/>
      <c r="U33" s="384"/>
      <c r="V33" s="384"/>
      <c r="W33" s="559">
        <f t="shared" si="1"/>
        <v>0</v>
      </c>
      <c r="X33" s="384"/>
      <c r="Y33" s="385"/>
      <c r="Z33" s="385"/>
      <c r="AA33" s="385"/>
      <c r="AB33" s="385"/>
      <c r="AC33" s="385"/>
      <c r="AD33" s="385"/>
      <c r="AE33" s="385"/>
      <c r="AF33" s="385"/>
    </row>
    <row r="34" spans="1:32" s="108" customFormat="1" ht="36">
      <c r="A34" s="572">
        <v>16</v>
      </c>
      <c r="B34" s="573">
        <v>7000018808</v>
      </c>
      <c r="C34" s="573">
        <v>160</v>
      </c>
      <c r="D34" s="574" t="s">
        <v>475</v>
      </c>
      <c r="E34" s="573">
        <v>1000025096</v>
      </c>
      <c r="F34" s="573">
        <v>85469090</v>
      </c>
      <c r="G34" s="575"/>
      <c r="H34" s="573">
        <v>18</v>
      </c>
      <c r="I34" s="575"/>
      <c r="J34" s="606" t="s">
        <v>496</v>
      </c>
      <c r="K34" s="576"/>
      <c r="L34" s="577" t="s">
        <v>423</v>
      </c>
      <c r="M34" s="578">
        <v>60</v>
      </c>
      <c r="N34" s="569"/>
      <c r="O34" s="570">
        <f t="shared" si="0"/>
        <v>0</v>
      </c>
      <c r="P34" s="537"/>
      <c r="Q34" s="608"/>
      <c r="R34" s="384"/>
      <c r="S34" s="384"/>
      <c r="T34" s="384"/>
      <c r="U34" s="384"/>
      <c r="V34" s="384"/>
      <c r="W34" s="559">
        <f t="shared" si="1"/>
        <v>0</v>
      </c>
      <c r="X34" s="384"/>
      <c r="Y34" s="385"/>
      <c r="Z34" s="385"/>
      <c r="AA34" s="385"/>
      <c r="AB34" s="385"/>
      <c r="AC34" s="385"/>
      <c r="AD34" s="385"/>
      <c r="AE34" s="385"/>
      <c r="AF34" s="385"/>
    </row>
    <row r="35" spans="1:32" s="108" customFormat="1" ht="54">
      <c r="A35" s="572">
        <v>17</v>
      </c>
      <c r="B35" s="573">
        <v>7000018808</v>
      </c>
      <c r="C35" s="573">
        <v>170</v>
      </c>
      <c r="D35" s="574" t="s">
        <v>475</v>
      </c>
      <c r="E35" s="573">
        <v>1000025104</v>
      </c>
      <c r="F35" s="573">
        <v>85469090</v>
      </c>
      <c r="G35" s="575"/>
      <c r="H35" s="573">
        <v>18</v>
      </c>
      <c r="I35" s="575"/>
      <c r="J35" s="606" t="s">
        <v>497</v>
      </c>
      <c r="K35" s="576"/>
      <c r="L35" s="577" t="s">
        <v>423</v>
      </c>
      <c r="M35" s="578">
        <v>120</v>
      </c>
      <c r="N35" s="569"/>
      <c r="O35" s="570">
        <f t="shared" si="0"/>
        <v>0</v>
      </c>
      <c r="P35" s="537"/>
      <c r="Q35" s="608"/>
      <c r="R35" s="384"/>
      <c r="S35" s="384"/>
      <c r="T35" s="384"/>
      <c r="U35" s="384"/>
      <c r="V35" s="384"/>
      <c r="W35" s="559">
        <f t="shared" si="1"/>
        <v>0</v>
      </c>
      <c r="X35" s="384"/>
      <c r="Y35" s="385"/>
      <c r="Z35" s="385"/>
      <c r="AA35" s="385"/>
      <c r="AB35" s="385"/>
      <c r="AC35" s="385"/>
      <c r="AD35" s="385"/>
      <c r="AE35" s="385"/>
      <c r="AF35" s="385"/>
    </row>
    <row r="36" spans="1:32" s="108" customFormat="1" ht="72">
      <c r="A36" s="572">
        <v>18</v>
      </c>
      <c r="B36" s="573">
        <v>7000018808</v>
      </c>
      <c r="C36" s="573">
        <v>180</v>
      </c>
      <c r="D36" s="574" t="s">
        <v>475</v>
      </c>
      <c r="E36" s="573">
        <v>1000025093</v>
      </c>
      <c r="F36" s="573">
        <v>85469090</v>
      </c>
      <c r="G36" s="575"/>
      <c r="H36" s="573">
        <v>18</v>
      </c>
      <c r="I36" s="575"/>
      <c r="J36" s="606" t="s">
        <v>498</v>
      </c>
      <c r="K36" s="576"/>
      <c r="L36" s="577" t="s">
        <v>423</v>
      </c>
      <c r="M36" s="578">
        <v>400</v>
      </c>
      <c r="N36" s="569"/>
      <c r="O36" s="570">
        <f t="shared" si="0"/>
        <v>0</v>
      </c>
      <c r="P36" s="537"/>
      <c r="Q36" s="608"/>
      <c r="R36" s="384"/>
      <c r="S36" s="384"/>
      <c r="T36" s="384"/>
      <c r="U36" s="384"/>
      <c r="V36" s="384"/>
      <c r="W36" s="559">
        <f t="shared" si="1"/>
        <v>0</v>
      </c>
      <c r="X36" s="384"/>
      <c r="Y36" s="385"/>
      <c r="Z36" s="385"/>
      <c r="AA36" s="385"/>
      <c r="AB36" s="385"/>
      <c r="AC36" s="385"/>
      <c r="AD36" s="385"/>
      <c r="AE36" s="385"/>
      <c r="AF36" s="385"/>
    </row>
    <row r="37" spans="1:32" s="108" customFormat="1" ht="36">
      <c r="A37" s="572">
        <v>19</v>
      </c>
      <c r="B37" s="573">
        <v>7000018808</v>
      </c>
      <c r="C37" s="573">
        <v>190</v>
      </c>
      <c r="D37" s="574" t="s">
        <v>475</v>
      </c>
      <c r="E37" s="573">
        <v>1000025096</v>
      </c>
      <c r="F37" s="573">
        <v>85469090</v>
      </c>
      <c r="G37" s="575"/>
      <c r="H37" s="573">
        <v>18</v>
      </c>
      <c r="I37" s="575"/>
      <c r="J37" s="606" t="s">
        <v>496</v>
      </c>
      <c r="K37" s="576"/>
      <c r="L37" s="577" t="s">
        <v>423</v>
      </c>
      <c r="M37" s="578">
        <v>23</v>
      </c>
      <c r="N37" s="569"/>
      <c r="O37" s="570">
        <f t="shared" si="0"/>
        <v>0</v>
      </c>
      <c r="P37" s="537"/>
      <c r="Q37" s="608"/>
      <c r="R37" s="384"/>
      <c r="S37" s="384"/>
      <c r="T37" s="384"/>
      <c r="U37" s="384"/>
      <c r="V37" s="384"/>
      <c r="W37" s="559">
        <f t="shared" si="1"/>
        <v>0</v>
      </c>
      <c r="X37" s="384"/>
      <c r="Y37" s="385"/>
      <c r="Z37" s="385"/>
      <c r="AA37" s="385"/>
      <c r="AB37" s="385"/>
      <c r="AC37" s="385"/>
      <c r="AD37" s="385"/>
      <c r="AE37" s="385"/>
      <c r="AF37" s="385"/>
    </row>
    <row r="38" spans="1:32" s="108" customFormat="1" ht="54">
      <c r="A38" s="572">
        <v>20</v>
      </c>
      <c r="B38" s="573">
        <v>7000018808</v>
      </c>
      <c r="C38" s="573">
        <v>200</v>
      </c>
      <c r="D38" s="574" t="s">
        <v>475</v>
      </c>
      <c r="E38" s="573">
        <v>1000025104</v>
      </c>
      <c r="F38" s="573">
        <v>85469090</v>
      </c>
      <c r="G38" s="575"/>
      <c r="H38" s="573">
        <v>18</v>
      </c>
      <c r="I38" s="575"/>
      <c r="J38" s="606" t="s">
        <v>497</v>
      </c>
      <c r="K38" s="576"/>
      <c r="L38" s="577" t="s">
        <v>423</v>
      </c>
      <c r="M38" s="578">
        <v>23</v>
      </c>
      <c r="N38" s="569"/>
      <c r="O38" s="570">
        <f t="shared" si="0"/>
        <v>0</v>
      </c>
      <c r="P38" s="537"/>
      <c r="Q38" s="608"/>
      <c r="R38" s="384"/>
      <c r="S38" s="384"/>
      <c r="T38" s="384"/>
      <c r="U38" s="384"/>
      <c r="V38" s="384"/>
      <c r="W38" s="559">
        <f t="shared" si="1"/>
        <v>0</v>
      </c>
      <c r="X38" s="384"/>
      <c r="Y38" s="385"/>
      <c r="Z38" s="385"/>
      <c r="AA38" s="385"/>
      <c r="AB38" s="385"/>
      <c r="AC38" s="385"/>
      <c r="AD38" s="385"/>
      <c r="AE38" s="385"/>
      <c r="AF38" s="385"/>
    </row>
    <row r="39" spans="1:32" s="108" customFormat="1" ht="36">
      <c r="A39" s="572">
        <v>21</v>
      </c>
      <c r="B39" s="573">
        <v>7000018808</v>
      </c>
      <c r="C39" s="573">
        <v>210</v>
      </c>
      <c r="D39" s="574" t="s">
        <v>475</v>
      </c>
      <c r="E39" s="573">
        <v>1000025096</v>
      </c>
      <c r="F39" s="573">
        <v>85469090</v>
      </c>
      <c r="G39" s="575"/>
      <c r="H39" s="573">
        <v>18</v>
      </c>
      <c r="I39" s="575"/>
      <c r="J39" s="606" t="s">
        <v>496</v>
      </c>
      <c r="K39" s="576"/>
      <c r="L39" s="577" t="s">
        <v>423</v>
      </c>
      <c r="M39" s="578">
        <v>90</v>
      </c>
      <c r="N39" s="569"/>
      <c r="O39" s="570">
        <f t="shared" si="0"/>
        <v>0</v>
      </c>
      <c r="P39" s="537"/>
      <c r="Q39" s="608"/>
      <c r="R39" s="384"/>
      <c r="S39" s="384"/>
      <c r="T39" s="384"/>
      <c r="U39" s="384"/>
      <c r="V39" s="384"/>
      <c r="W39" s="559">
        <f t="shared" si="1"/>
        <v>0</v>
      </c>
      <c r="X39" s="384"/>
      <c r="Y39" s="385"/>
      <c r="Z39" s="385"/>
      <c r="AA39" s="385"/>
      <c r="AB39" s="385"/>
      <c r="AC39" s="385"/>
      <c r="AD39" s="385"/>
      <c r="AE39" s="385"/>
      <c r="AF39" s="385"/>
    </row>
    <row r="40" spans="1:32" s="108" customFormat="1" ht="108">
      <c r="A40" s="572">
        <v>22</v>
      </c>
      <c r="B40" s="573">
        <v>7000018808</v>
      </c>
      <c r="C40" s="573">
        <v>540</v>
      </c>
      <c r="D40" s="574" t="s">
        <v>476</v>
      </c>
      <c r="E40" s="573">
        <v>1000024974</v>
      </c>
      <c r="F40" s="573">
        <v>73082011</v>
      </c>
      <c r="G40" s="575"/>
      <c r="H40" s="573">
        <v>18</v>
      </c>
      <c r="I40" s="575"/>
      <c r="J40" s="606" t="s">
        <v>499</v>
      </c>
      <c r="K40" s="576"/>
      <c r="L40" s="577" t="s">
        <v>467</v>
      </c>
      <c r="M40" s="578">
        <v>60</v>
      </c>
      <c r="N40" s="569"/>
      <c r="O40" s="570">
        <f t="shared" si="0"/>
        <v>0</v>
      </c>
      <c r="P40" s="537"/>
      <c r="Q40" s="608"/>
      <c r="R40" s="384"/>
      <c r="S40" s="384"/>
      <c r="T40" s="384"/>
      <c r="U40" s="384"/>
      <c r="V40" s="384"/>
      <c r="W40" s="559">
        <f t="shared" si="1"/>
        <v>0</v>
      </c>
      <c r="X40" s="384"/>
      <c r="Y40" s="385"/>
      <c r="Z40" s="385"/>
      <c r="AA40" s="385"/>
      <c r="AB40" s="385"/>
      <c r="AC40" s="385"/>
      <c r="AD40" s="385"/>
      <c r="AE40" s="385"/>
      <c r="AF40" s="385"/>
    </row>
    <row r="41" spans="1:32" s="108" customFormat="1" ht="90">
      <c r="A41" s="572">
        <v>23</v>
      </c>
      <c r="B41" s="573">
        <v>7000018808</v>
      </c>
      <c r="C41" s="573">
        <v>550</v>
      </c>
      <c r="D41" s="574" t="s">
        <v>476</v>
      </c>
      <c r="E41" s="573">
        <v>1000024978</v>
      </c>
      <c r="F41" s="573">
        <v>73082011</v>
      </c>
      <c r="G41" s="575"/>
      <c r="H41" s="573">
        <v>18</v>
      </c>
      <c r="I41" s="575"/>
      <c r="J41" s="606" t="s">
        <v>500</v>
      </c>
      <c r="K41" s="576"/>
      <c r="L41" s="577" t="s">
        <v>467</v>
      </c>
      <c r="M41" s="578">
        <v>45</v>
      </c>
      <c r="N41" s="569"/>
      <c r="O41" s="570">
        <f t="shared" si="0"/>
        <v>0</v>
      </c>
      <c r="P41" s="537"/>
      <c r="Q41" s="608"/>
      <c r="R41" s="384"/>
      <c r="S41" s="384"/>
      <c r="T41" s="384"/>
      <c r="U41" s="384"/>
      <c r="V41" s="384"/>
      <c r="W41" s="559">
        <f t="shared" si="1"/>
        <v>0</v>
      </c>
      <c r="X41" s="384"/>
      <c r="Y41" s="385"/>
      <c r="Z41" s="385"/>
      <c r="AA41" s="385"/>
      <c r="AB41" s="385"/>
      <c r="AC41" s="385"/>
      <c r="AD41" s="385"/>
      <c r="AE41" s="385"/>
      <c r="AF41" s="385"/>
    </row>
    <row r="42" spans="1:32" s="108" customFormat="1" ht="108">
      <c r="A42" s="572">
        <v>24</v>
      </c>
      <c r="B42" s="573">
        <v>7000018808</v>
      </c>
      <c r="C42" s="573">
        <v>560</v>
      </c>
      <c r="D42" s="574" t="s">
        <v>476</v>
      </c>
      <c r="E42" s="573">
        <v>1000024973</v>
      </c>
      <c r="F42" s="573">
        <v>73082011</v>
      </c>
      <c r="G42" s="575"/>
      <c r="H42" s="573">
        <v>18</v>
      </c>
      <c r="I42" s="575"/>
      <c r="J42" s="606" t="s">
        <v>501</v>
      </c>
      <c r="K42" s="576"/>
      <c r="L42" s="577" t="s">
        <v>467</v>
      </c>
      <c r="M42" s="578">
        <v>23</v>
      </c>
      <c r="N42" s="569"/>
      <c r="O42" s="570">
        <f t="shared" si="0"/>
        <v>0</v>
      </c>
      <c r="P42" s="537"/>
      <c r="Q42" s="608"/>
      <c r="R42" s="384"/>
      <c r="S42" s="384"/>
      <c r="T42" s="384"/>
      <c r="U42" s="384"/>
      <c r="V42" s="384"/>
      <c r="W42" s="559">
        <f t="shared" si="1"/>
        <v>0</v>
      </c>
      <c r="X42" s="384"/>
      <c r="Y42" s="385"/>
      <c r="Z42" s="385"/>
      <c r="AA42" s="385"/>
      <c r="AB42" s="385"/>
      <c r="AC42" s="385"/>
      <c r="AD42" s="385"/>
      <c r="AE42" s="385"/>
      <c r="AF42" s="385"/>
    </row>
    <row r="43" spans="1:32" s="108" customFormat="1" ht="72">
      <c r="A43" s="572">
        <v>25</v>
      </c>
      <c r="B43" s="573">
        <v>7000018808</v>
      </c>
      <c r="C43" s="573">
        <v>220</v>
      </c>
      <c r="D43" s="574" t="s">
        <v>477</v>
      </c>
      <c r="E43" s="573">
        <v>1000024709</v>
      </c>
      <c r="F43" s="573">
        <v>73082011</v>
      </c>
      <c r="G43" s="575"/>
      <c r="H43" s="573">
        <v>18</v>
      </c>
      <c r="I43" s="575"/>
      <c r="J43" s="606" t="s">
        <v>502</v>
      </c>
      <c r="K43" s="576"/>
      <c r="L43" s="577" t="s">
        <v>467</v>
      </c>
      <c r="M43" s="578">
        <v>16</v>
      </c>
      <c r="N43" s="569"/>
      <c r="O43" s="570">
        <f t="shared" si="0"/>
        <v>0</v>
      </c>
      <c r="P43" s="537"/>
      <c r="Q43" s="608"/>
      <c r="R43" s="384"/>
      <c r="S43" s="384"/>
      <c r="T43" s="384"/>
      <c r="U43" s="384"/>
      <c r="V43" s="384"/>
      <c r="W43" s="559">
        <f t="shared" si="1"/>
        <v>0</v>
      </c>
      <c r="X43" s="384"/>
      <c r="Y43" s="385"/>
      <c r="Z43" s="385"/>
      <c r="AA43" s="385"/>
      <c r="AB43" s="385"/>
      <c r="AC43" s="385"/>
      <c r="AD43" s="385"/>
      <c r="AE43" s="385"/>
      <c r="AF43" s="385"/>
    </row>
    <row r="44" spans="1:32" s="108" customFormat="1" ht="72">
      <c r="A44" s="572">
        <v>26</v>
      </c>
      <c r="B44" s="573">
        <v>7000018808</v>
      </c>
      <c r="C44" s="573">
        <v>230</v>
      </c>
      <c r="D44" s="574" t="s">
        <v>477</v>
      </c>
      <c r="E44" s="573">
        <v>1000024712</v>
      </c>
      <c r="F44" s="573">
        <v>73082011</v>
      </c>
      <c r="G44" s="575"/>
      <c r="H44" s="573">
        <v>18</v>
      </c>
      <c r="I44" s="575"/>
      <c r="J44" s="606" t="s">
        <v>503</v>
      </c>
      <c r="K44" s="576"/>
      <c r="L44" s="577" t="s">
        <v>467</v>
      </c>
      <c r="M44" s="578">
        <v>6</v>
      </c>
      <c r="N44" s="569"/>
      <c r="O44" s="570">
        <f t="shared" si="0"/>
        <v>0</v>
      </c>
      <c r="P44" s="537"/>
      <c r="Q44" s="608"/>
      <c r="R44" s="384"/>
      <c r="S44" s="384"/>
      <c r="T44" s="384"/>
      <c r="U44" s="384"/>
      <c r="V44" s="384"/>
      <c r="W44" s="559">
        <f t="shared" si="1"/>
        <v>0</v>
      </c>
      <c r="X44" s="384"/>
      <c r="Y44" s="385"/>
      <c r="Z44" s="385"/>
      <c r="AA44" s="385"/>
      <c r="AB44" s="385"/>
      <c r="AC44" s="385"/>
      <c r="AD44" s="385"/>
      <c r="AE44" s="385"/>
      <c r="AF44" s="385"/>
    </row>
    <row r="45" spans="1:32" s="108" customFormat="1" ht="36">
      <c r="A45" s="572">
        <v>27</v>
      </c>
      <c r="B45" s="573">
        <v>7000018808</v>
      </c>
      <c r="C45" s="573">
        <v>240</v>
      </c>
      <c r="D45" s="574" t="s">
        <v>478</v>
      </c>
      <c r="E45" s="573">
        <v>1000025154</v>
      </c>
      <c r="F45" s="573">
        <v>76109010</v>
      </c>
      <c r="G45" s="575"/>
      <c r="H45" s="573">
        <v>18</v>
      </c>
      <c r="I45" s="575"/>
      <c r="J45" s="606" t="s">
        <v>504</v>
      </c>
      <c r="K45" s="576"/>
      <c r="L45" s="577" t="s">
        <v>467</v>
      </c>
      <c r="M45" s="578">
        <v>3</v>
      </c>
      <c r="N45" s="569"/>
      <c r="O45" s="570">
        <f t="shared" si="0"/>
        <v>0</v>
      </c>
      <c r="P45" s="537"/>
      <c r="Q45" s="608"/>
      <c r="R45" s="384"/>
      <c r="S45" s="384"/>
      <c r="T45" s="384"/>
      <c r="U45" s="384"/>
      <c r="V45" s="384"/>
      <c r="W45" s="559">
        <f t="shared" si="1"/>
        <v>0</v>
      </c>
      <c r="X45" s="384"/>
      <c r="Y45" s="385"/>
      <c r="Z45" s="385"/>
      <c r="AA45" s="385"/>
      <c r="AB45" s="385"/>
      <c r="AC45" s="385"/>
      <c r="AD45" s="385"/>
      <c r="AE45" s="385"/>
      <c r="AF45" s="385"/>
    </row>
    <row r="46" spans="1:32" s="108" customFormat="1" ht="36">
      <c r="A46" s="572">
        <v>28</v>
      </c>
      <c r="B46" s="573">
        <v>7000018808</v>
      </c>
      <c r="C46" s="573">
        <v>250</v>
      </c>
      <c r="D46" s="574" t="s">
        <v>478</v>
      </c>
      <c r="E46" s="573">
        <v>1000024812</v>
      </c>
      <c r="F46" s="573">
        <v>76109010</v>
      </c>
      <c r="G46" s="575"/>
      <c r="H46" s="573">
        <v>18</v>
      </c>
      <c r="I46" s="575"/>
      <c r="J46" s="606" t="s">
        <v>505</v>
      </c>
      <c r="K46" s="576"/>
      <c r="L46" s="577" t="s">
        <v>467</v>
      </c>
      <c r="M46" s="578">
        <v>1</v>
      </c>
      <c r="N46" s="569"/>
      <c r="O46" s="570">
        <f t="shared" si="0"/>
        <v>0</v>
      </c>
      <c r="P46" s="537"/>
      <c r="Q46" s="608"/>
      <c r="R46" s="384"/>
      <c r="S46" s="384"/>
      <c r="T46" s="384"/>
      <c r="U46" s="384"/>
      <c r="V46" s="384"/>
      <c r="W46" s="559">
        <f t="shared" si="1"/>
        <v>0</v>
      </c>
      <c r="X46" s="384"/>
      <c r="Y46" s="385"/>
      <c r="Z46" s="385"/>
      <c r="AA46" s="385"/>
      <c r="AB46" s="385"/>
      <c r="AC46" s="385"/>
      <c r="AD46" s="385"/>
      <c r="AE46" s="385"/>
      <c r="AF46" s="385"/>
    </row>
    <row r="47" spans="1:32" s="108" customFormat="1" ht="36">
      <c r="A47" s="572">
        <v>29</v>
      </c>
      <c r="B47" s="573">
        <v>7000018808</v>
      </c>
      <c r="C47" s="573">
        <v>260</v>
      </c>
      <c r="D47" s="574" t="s">
        <v>478</v>
      </c>
      <c r="E47" s="573">
        <v>1000024516</v>
      </c>
      <c r="F47" s="573">
        <v>82074090</v>
      </c>
      <c r="G47" s="575"/>
      <c r="H47" s="573">
        <v>18</v>
      </c>
      <c r="I47" s="575"/>
      <c r="J47" s="606" t="s">
        <v>506</v>
      </c>
      <c r="K47" s="576"/>
      <c r="L47" s="577" t="s">
        <v>423</v>
      </c>
      <c r="M47" s="578">
        <v>36</v>
      </c>
      <c r="N47" s="569"/>
      <c r="O47" s="570">
        <f t="shared" si="0"/>
        <v>0</v>
      </c>
      <c r="P47" s="537"/>
      <c r="Q47" s="608"/>
      <c r="R47" s="384"/>
      <c r="S47" s="384"/>
      <c r="T47" s="384"/>
      <c r="U47" s="384"/>
      <c r="V47" s="384"/>
      <c r="W47" s="559">
        <f t="shared" si="1"/>
        <v>0</v>
      </c>
      <c r="X47" s="384"/>
      <c r="Y47" s="385"/>
      <c r="Z47" s="385"/>
      <c r="AA47" s="385"/>
      <c r="AB47" s="385"/>
      <c r="AC47" s="385"/>
      <c r="AD47" s="385"/>
      <c r="AE47" s="385"/>
      <c r="AF47" s="385"/>
    </row>
    <row r="48" spans="1:32" s="108" customFormat="1" ht="36">
      <c r="A48" s="572">
        <v>30</v>
      </c>
      <c r="B48" s="573">
        <v>7000018808</v>
      </c>
      <c r="C48" s="573">
        <v>270</v>
      </c>
      <c r="D48" s="574" t="s">
        <v>478</v>
      </c>
      <c r="E48" s="573">
        <v>1000025801</v>
      </c>
      <c r="F48" s="573">
        <v>82041110</v>
      </c>
      <c r="G48" s="575"/>
      <c r="H48" s="573">
        <v>18</v>
      </c>
      <c r="I48" s="575"/>
      <c r="J48" s="606" t="s">
        <v>507</v>
      </c>
      <c r="K48" s="576"/>
      <c r="L48" s="577" t="s">
        <v>423</v>
      </c>
      <c r="M48" s="578">
        <v>18</v>
      </c>
      <c r="N48" s="569"/>
      <c r="O48" s="570">
        <f t="shared" si="0"/>
        <v>0</v>
      </c>
      <c r="P48" s="537"/>
      <c r="Q48" s="608"/>
      <c r="R48" s="384"/>
      <c r="S48" s="384"/>
      <c r="T48" s="384"/>
      <c r="U48" s="384"/>
      <c r="V48" s="384"/>
      <c r="W48" s="559">
        <f t="shared" si="1"/>
        <v>0</v>
      </c>
      <c r="X48" s="384"/>
      <c r="Y48" s="385"/>
      <c r="Z48" s="385"/>
      <c r="AA48" s="385"/>
      <c r="AB48" s="385"/>
      <c r="AC48" s="385"/>
      <c r="AD48" s="385"/>
      <c r="AE48" s="385"/>
      <c r="AF48" s="385"/>
    </row>
    <row r="49" spans="1:32" s="108" customFormat="1" ht="36">
      <c r="A49" s="572">
        <v>31</v>
      </c>
      <c r="B49" s="573">
        <v>7000018808</v>
      </c>
      <c r="C49" s="573">
        <v>280</v>
      </c>
      <c r="D49" s="574" t="s">
        <v>478</v>
      </c>
      <c r="E49" s="573">
        <v>1000025346</v>
      </c>
      <c r="F49" s="573">
        <v>73269099</v>
      </c>
      <c r="G49" s="575"/>
      <c r="H49" s="573">
        <v>18</v>
      </c>
      <c r="I49" s="575"/>
      <c r="J49" s="606" t="s">
        <v>508</v>
      </c>
      <c r="K49" s="576"/>
      <c r="L49" s="577" t="s">
        <v>423</v>
      </c>
      <c r="M49" s="578">
        <v>36</v>
      </c>
      <c r="N49" s="569"/>
      <c r="O49" s="570">
        <f t="shared" si="0"/>
        <v>0</v>
      </c>
      <c r="P49" s="537"/>
      <c r="Q49" s="608"/>
      <c r="R49" s="384"/>
      <c r="S49" s="384"/>
      <c r="T49" s="384"/>
      <c r="U49" s="384"/>
      <c r="V49" s="384"/>
      <c r="W49" s="559">
        <f t="shared" si="1"/>
        <v>0</v>
      </c>
      <c r="X49" s="384"/>
      <c r="Y49" s="385"/>
      <c r="Z49" s="385"/>
      <c r="AA49" s="385"/>
      <c r="AB49" s="385"/>
      <c r="AC49" s="385"/>
      <c r="AD49" s="385"/>
      <c r="AE49" s="385"/>
      <c r="AF49" s="385"/>
    </row>
    <row r="50" spans="1:32" s="108" customFormat="1" ht="36">
      <c r="A50" s="572">
        <v>32</v>
      </c>
      <c r="B50" s="573">
        <v>7000018808</v>
      </c>
      <c r="C50" s="573">
        <v>290</v>
      </c>
      <c r="D50" s="574" t="s">
        <v>478</v>
      </c>
      <c r="E50" s="573">
        <v>1000024353</v>
      </c>
      <c r="F50" s="573">
        <v>73121010</v>
      </c>
      <c r="G50" s="575"/>
      <c r="H50" s="573">
        <v>18</v>
      </c>
      <c r="I50" s="575"/>
      <c r="J50" s="606" t="s">
        <v>509</v>
      </c>
      <c r="K50" s="576"/>
      <c r="L50" s="577" t="s">
        <v>423</v>
      </c>
      <c r="M50" s="578">
        <v>36</v>
      </c>
      <c r="N50" s="569"/>
      <c r="O50" s="570">
        <f t="shared" si="0"/>
        <v>0</v>
      </c>
      <c r="P50" s="537"/>
      <c r="Q50" s="608"/>
      <c r="R50" s="384"/>
      <c r="S50" s="384"/>
      <c r="T50" s="384"/>
      <c r="U50" s="384"/>
      <c r="V50" s="384"/>
      <c r="W50" s="559">
        <f t="shared" si="1"/>
        <v>0</v>
      </c>
      <c r="X50" s="384"/>
      <c r="Y50" s="385"/>
      <c r="Z50" s="385"/>
      <c r="AA50" s="385"/>
      <c r="AB50" s="385"/>
      <c r="AC50" s="385"/>
      <c r="AD50" s="385"/>
      <c r="AE50" s="385"/>
      <c r="AF50" s="385"/>
    </row>
    <row r="51" spans="1:32" s="108" customFormat="1" ht="36">
      <c r="A51" s="572">
        <v>33</v>
      </c>
      <c r="B51" s="573">
        <v>7000018808</v>
      </c>
      <c r="C51" s="573">
        <v>300</v>
      </c>
      <c r="D51" s="574" t="s">
        <v>478</v>
      </c>
      <c r="E51" s="573">
        <v>1000025178</v>
      </c>
      <c r="F51" s="573">
        <v>56075010</v>
      </c>
      <c r="G51" s="575"/>
      <c r="H51" s="573">
        <v>12</v>
      </c>
      <c r="I51" s="575"/>
      <c r="J51" s="606" t="s">
        <v>510</v>
      </c>
      <c r="K51" s="576"/>
      <c r="L51" s="577" t="s">
        <v>423</v>
      </c>
      <c r="M51" s="578">
        <v>12</v>
      </c>
      <c r="N51" s="569"/>
      <c r="O51" s="570">
        <f t="shared" si="0"/>
        <v>0</v>
      </c>
      <c r="P51" s="537"/>
      <c r="Q51" s="608"/>
      <c r="R51" s="384"/>
      <c r="S51" s="384"/>
      <c r="T51" s="384"/>
      <c r="U51" s="384"/>
      <c r="V51" s="384"/>
      <c r="W51" s="559">
        <f t="shared" si="1"/>
        <v>0</v>
      </c>
      <c r="X51" s="384"/>
      <c r="Y51" s="385"/>
      <c r="Z51" s="385"/>
      <c r="AA51" s="385"/>
      <c r="AB51" s="385"/>
      <c r="AC51" s="385"/>
      <c r="AD51" s="385"/>
      <c r="AE51" s="385"/>
      <c r="AF51" s="385"/>
    </row>
    <row r="52" spans="1:32" s="108" customFormat="1" ht="36">
      <c r="A52" s="572">
        <v>34</v>
      </c>
      <c r="B52" s="573">
        <v>7000018808</v>
      </c>
      <c r="C52" s="573">
        <v>310</v>
      </c>
      <c r="D52" s="574" t="s">
        <v>478</v>
      </c>
      <c r="E52" s="573">
        <v>1000024558</v>
      </c>
      <c r="F52" s="573">
        <v>84314990</v>
      </c>
      <c r="G52" s="575"/>
      <c r="H52" s="573">
        <v>18</v>
      </c>
      <c r="I52" s="575"/>
      <c r="J52" s="606" t="s">
        <v>511</v>
      </c>
      <c r="K52" s="576"/>
      <c r="L52" s="577" t="s">
        <v>423</v>
      </c>
      <c r="M52" s="578">
        <v>12</v>
      </c>
      <c r="N52" s="569"/>
      <c r="O52" s="570">
        <f t="shared" si="0"/>
        <v>0</v>
      </c>
      <c r="P52" s="537"/>
      <c r="Q52" s="608"/>
      <c r="R52" s="384"/>
      <c r="S52" s="384"/>
      <c r="T52" s="384"/>
      <c r="U52" s="384"/>
      <c r="V52" s="384"/>
      <c r="W52" s="559">
        <f t="shared" si="1"/>
        <v>0</v>
      </c>
      <c r="X52" s="384"/>
      <c r="Y52" s="385"/>
      <c r="Z52" s="385"/>
      <c r="AA52" s="385"/>
      <c r="AB52" s="385"/>
      <c r="AC52" s="385"/>
      <c r="AD52" s="385"/>
      <c r="AE52" s="385"/>
      <c r="AF52" s="385"/>
    </row>
    <row r="53" spans="1:32" s="108" customFormat="1" ht="36">
      <c r="A53" s="572">
        <v>35</v>
      </c>
      <c r="B53" s="573">
        <v>7000018808</v>
      </c>
      <c r="C53" s="573">
        <v>320</v>
      </c>
      <c r="D53" s="574" t="s">
        <v>478</v>
      </c>
      <c r="E53" s="573">
        <v>1000024213</v>
      </c>
      <c r="F53" s="573">
        <v>82041110</v>
      </c>
      <c r="G53" s="575"/>
      <c r="H53" s="573">
        <v>18</v>
      </c>
      <c r="I53" s="575"/>
      <c r="J53" s="606" t="s">
        <v>512</v>
      </c>
      <c r="K53" s="576"/>
      <c r="L53" s="577" t="s">
        <v>423</v>
      </c>
      <c r="M53" s="578">
        <v>18</v>
      </c>
      <c r="N53" s="569"/>
      <c r="O53" s="570">
        <f t="shared" si="0"/>
        <v>0</v>
      </c>
      <c r="P53" s="537"/>
      <c r="Q53" s="608"/>
      <c r="R53" s="384"/>
      <c r="S53" s="384"/>
      <c r="T53" s="384"/>
      <c r="U53" s="384"/>
      <c r="V53" s="384"/>
      <c r="W53" s="559">
        <f t="shared" si="1"/>
        <v>0</v>
      </c>
      <c r="X53" s="384"/>
      <c r="Y53" s="385"/>
      <c r="Z53" s="385"/>
      <c r="AA53" s="385"/>
      <c r="AB53" s="385"/>
      <c r="AC53" s="385"/>
      <c r="AD53" s="385"/>
      <c r="AE53" s="385"/>
      <c r="AF53" s="385"/>
    </row>
    <row r="54" spans="1:32" s="108" customFormat="1" ht="36">
      <c r="A54" s="572">
        <v>36</v>
      </c>
      <c r="B54" s="573">
        <v>7000018808</v>
      </c>
      <c r="C54" s="573">
        <v>330</v>
      </c>
      <c r="D54" s="574" t="s">
        <v>478</v>
      </c>
      <c r="E54" s="573">
        <v>1000025596</v>
      </c>
      <c r="F54" s="573">
        <v>82041110</v>
      </c>
      <c r="G54" s="575"/>
      <c r="H54" s="573">
        <v>18</v>
      </c>
      <c r="I54" s="575"/>
      <c r="J54" s="606" t="s">
        <v>513</v>
      </c>
      <c r="K54" s="576"/>
      <c r="L54" s="577" t="s">
        <v>423</v>
      </c>
      <c r="M54" s="578">
        <v>18</v>
      </c>
      <c r="N54" s="569"/>
      <c r="O54" s="570">
        <f t="shared" si="0"/>
        <v>0</v>
      </c>
      <c r="P54" s="537"/>
      <c r="Q54" s="608"/>
      <c r="R54" s="384"/>
      <c r="S54" s="384"/>
      <c r="T54" s="384"/>
      <c r="U54" s="384"/>
      <c r="V54" s="384"/>
      <c r="W54" s="559">
        <f t="shared" si="1"/>
        <v>0</v>
      </c>
      <c r="X54" s="384"/>
      <c r="Y54" s="385"/>
      <c r="Z54" s="385"/>
      <c r="AA54" s="385"/>
      <c r="AB54" s="385"/>
      <c r="AC54" s="385"/>
      <c r="AD54" s="385"/>
      <c r="AE54" s="385"/>
      <c r="AF54" s="385"/>
    </row>
    <row r="55" spans="1:32" s="108" customFormat="1" ht="36">
      <c r="A55" s="572">
        <v>37</v>
      </c>
      <c r="B55" s="573">
        <v>7000018808</v>
      </c>
      <c r="C55" s="573">
        <v>340</v>
      </c>
      <c r="D55" s="574" t="s">
        <v>478</v>
      </c>
      <c r="E55" s="573">
        <v>1000024440</v>
      </c>
      <c r="F55" s="573">
        <v>82041220</v>
      </c>
      <c r="G55" s="575"/>
      <c r="H55" s="573">
        <v>18</v>
      </c>
      <c r="I55" s="575"/>
      <c r="J55" s="606" t="s">
        <v>514</v>
      </c>
      <c r="K55" s="576"/>
      <c r="L55" s="577" t="s">
        <v>423</v>
      </c>
      <c r="M55" s="578">
        <v>18</v>
      </c>
      <c r="N55" s="569"/>
      <c r="O55" s="570">
        <f t="shared" si="0"/>
        <v>0</v>
      </c>
      <c r="P55" s="537"/>
      <c r="Q55" s="608"/>
      <c r="R55" s="384"/>
      <c r="S55" s="384"/>
      <c r="T55" s="384"/>
      <c r="U55" s="384"/>
      <c r="V55" s="384"/>
      <c r="W55" s="559">
        <f t="shared" si="1"/>
        <v>0</v>
      </c>
      <c r="X55" s="384"/>
      <c r="Y55" s="385"/>
      <c r="Z55" s="385"/>
      <c r="AA55" s="385"/>
      <c r="AB55" s="385"/>
      <c r="AC55" s="385"/>
      <c r="AD55" s="385"/>
      <c r="AE55" s="385"/>
      <c r="AF55" s="385"/>
    </row>
    <row r="56" spans="1:32" s="108" customFormat="1" ht="72">
      <c r="A56" s="572">
        <v>38</v>
      </c>
      <c r="B56" s="573">
        <v>7000018808</v>
      </c>
      <c r="C56" s="573">
        <v>350</v>
      </c>
      <c r="D56" s="574" t="s">
        <v>478</v>
      </c>
      <c r="E56" s="573">
        <v>1000025823</v>
      </c>
      <c r="F56" s="573">
        <v>82074090</v>
      </c>
      <c r="G56" s="575"/>
      <c r="H56" s="573">
        <v>18</v>
      </c>
      <c r="I56" s="575"/>
      <c r="J56" s="606" t="s">
        <v>515</v>
      </c>
      <c r="K56" s="576"/>
      <c r="L56" s="577" t="s">
        <v>467</v>
      </c>
      <c r="M56" s="578">
        <v>3</v>
      </c>
      <c r="N56" s="569"/>
      <c r="O56" s="570">
        <f t="shared" si="0"/>
        <v>0</v>
      </c>
      <c r="P56" s="537"/>
      <c r="Q56" s="608"/>
      <c r="R56" s="384"/>
      <c r="S56" s="384"/>
      <c r="T56" s="384"/>
      <c r="U56" s="384"/>
      <c r="V56" s="384"/>
      <c r="W56" s="559">
        <f t="shared" si="1"/>
        <v>0</v>
      </c>
      <c r="X56" s="384"/>
      <c r="Y56" s="385"/>
      <c r="Z56" s="385"/>
      <c r="AA56" s="385"/>
      <c r="AB56" s="385"/>
      <c r="AC56" s="385"/>
      <c r="AD56" s="385"/>
      <c r="AE56" s="385"/>
      <c r="AF56" s="385"/>
    </row>
    <row r="57" spans="1:32" s="108" customFormat="1" ht="54">
      <c r="A57" s="572">
        <v>39</v>
      </c>
      <c r="B57" s="573">
        <v>7000018808</v>
      </c>
      <c r="C57" s="573">
        <v>360</v>
      </c>
      <c r="D57" s="574" t="s">
        <v>478</v>
      </c>
      <c r="E57" s="573">
        <v>1000025401</v>
      </c>
      <c r="F57" s="573">
        <v>82074090</v>
      </c>
      <c r="G57" s="575"/>
      <c r="H57" s="573">
        <v>18</v>
      </c>
      <c r="I57" s="575"/>
      <c r="J57" s="606" t="s">
        <v>516</v>
      </c>
      <c r="K57" s="576"/>
      <c r="L57" s="577" t="s">
        <v>467</v>
      </c>
      <c r="M57" s="578">
        <v>3</v>
      </c>
      <c r="N57" s="569"/>
      <c r="O57" s="570">
        <f t="shared" si="0"/>
        <v>0</v>
      </c>
      <c r="P57" s="537"/>
      <c r="Q57" s="608"/>
      <c r="R57" s="384"/>
      <c r="S57" s="384"/>
      <c r="T57" s="384"/>
      <c r="U57" s="384"/>
      <c r="V57" s="384"/>
      <c r="W57" s="559">
        <f t="shared" si="1"/>
        <v>0</v>
      </c>
      <c r="X57" s="384"/>
      <c r="Y57" s="385"/>
      <c r="Z57" s="385"/>
      <c r="AA57" s="385"/>
      <c r="AB57" s="385"/>
      <c r="AC57" s="385"/>
      <c r="AD57" s="385"/>
      <c r="AE57" s="385"/>
      <c r="AF57" s="385"/>
    </row>
    <row r="58" spans="1:32" s="108" customFormat="1" ht="36">
      <c r="A58" s="572">
        <v>40</v>
      </c>
      <c r="B58" s="573">
        <v>7000018808</v>
      </c>
      <c r="C58" s="573">
        <v>370</v>
      </c>
      <c r="D58" s="574" t="s">
        <v>478</v>
      </c>
      <c r="E58" s="573">
        <v>1000025127</v>
      </c>
      <c r="F58" s="573">
        <v>82074090</v>
      </c>
      <c r="G58" s="575"/>
      <c r="H58" s="573">
        <v>18</v>
      </c>
      <c r="I58" s="575"/>
      <c r="J58" s="606" t="s">
        <v>517</v>
      </c>
      <c r="K58" s="576"/>
      <c r="L58" s="577" t="s">
        <v>467</v>
      </c>
      <c r="M58" s="578">
        <v>3</v>
      </c>
      <c r="N58" s="569"/>
      <c r="O58" s="570">
        <f t="shared" si="0"/>
        <v>0</v>
      </c>
      <c r="P58" s="537"/>
      <c r="Q58" s="608"/>
      <c r="R58" s="384"/>
      <c r="S58" s="384"/>
      <c r="T58" s="384"/>
      <c r="U58" s="384"/>
      <c r="V58" s="384"/>
      <c r="W58" s="559">
        <f t="shared" si="1"/>
        <v>0</v>
      </c>
      <c r="X58" s="384"/>
      <c r="Y58" s="385"/>
      <c r="Z58" s="385"/>
      <c r="AA58" s="385"/>
      <c r="AB58" s="385"/>
      <c r="AC58" s="385"/>
      <c r="AD58" s="385"/>
      <c r="AE58" s="385"/>
      <c r="AF58" s="385"/>
    </row>
    <row r="59" spans="1:32" s="108" customFormat="1" ht="36">
      <c r="A59" s="572">
        <v>41</v>
      </c>
      <c r="B59" s="573">
        <v>7000018808</v>
      </c>
      <c r="C59" s="573">
        <v>380</v>
      </c>
      <c r="D59" s="574" t="s">
        <v>478</v>
      </c>
      <c r="E59" s="573">
        <v>1000025759</v>
      </c>
      <c r="F59" s="573">
        <v>73160090</v>
      </c>
      <c r="G59" s="575"/>
      <c r="H59" s="573">
        <v>18</v>
      </c>
      <c r="I59" s="575"/>
      <c r="J59" s="606" t="s">
        <v>518</v>
      </c>
      <c r="K59" s="576"/>
      <c r="L59" s="577" t="s">
        <v>467</v>
      </c>
      <c r="M59" s="578">
        <v>8</v>
      </c>
      <c r="N59" s="569"/>
      <c r="O59" s="570">
        <f t="shared" si="0"/>
        <v>0</v>
      </c>
      <c r="P59" s="537"/>
      <c r="Q59" s="608"/>
      <c r="R59" s="384"/>
      <c r="S59" s="384"/>
      <c r="T59" s="384"/>
      <c r="U59" s="384"/>
      <c r="V59" s="384"/>
      <c r="W59" s="559">
        <f t="shared" si="1"/>
        <v>0</v>
      </c>
      <c r="X59" s="384"/>
      <c r="Y59" s="385"/>
      <c r="Z59" s="385"/>
      <c r="AA59" s="385"/>
      <c r="AB59" s="385"/>
      <c r="AC59" s="385"/>
      <c r="AD59" s="385"/>
      <c r="AE59" s="385"/>
      <c r="AF59" s="385"/>
    </row>
    <row r="60" spans="1:32" s="108" customFormat="1" ht="36">
      <c r="A60" s="572">
        <v>42</v>
      </c>
      <c r="B60" s="573">
        <v>7000018808</v>
      </c>
      <c r="C60" s="573">
        <v>390</v>
      </c>
      <c r="D60" s="574" t="s">
        <v>478</v>
      </c>
      <c r="E60" s="573">
        <v>1000025665</v>
      </c>
      <c r="F60" s="573">
        <v>73160090</v>
      </c>
      <c r="G60" s="575"/>
      <c r="H60" s="573">
        <v>18</v>
      </c>
      <c r="I60" s="575"/>
      <c r="J60" s="606" t="s">
        <v>519</v>
      </c>
      <c r="K60" s="576"/>
      <c r="L60" s="577" t="s">
        <v>467</v>
      </c>
      <c r="M60" s="578">
        <v>90</v>
      </c>
      <c r="N60" s="569"/>
      <c r="O60" s="570">
        <f t="shared" si="0"/>
        <v>0</v>
      </c>
      <c r="P60" s="537"/>
      <c r="Q60" s="608"/>
      <c r="R60" s="384"/>
      <c r="S60" s="384"/>
      <c r="T60" s="384"/>
      <c r="U60" s="384"/>
      <c r="V60" s="384"/>
      <c r="W60" s="559">
        <f t="shared" si="1"/>
        <v>0</v>
      </c>
      <c r="X60" s="384"/>
      <c r="Y60" s="385"/>
      <c r="Z60" s="385"/>
      <c r="AA60" s="385"/>
      <c r="AB60" s="385"/>
      <c r="AC60" s="385"/>
      <c r="AD60" s="385"/>
      <c r="AE60" s="385"/>
      <c r="AF60" s="385"/>
    </row>
    <row r="61" spans="1:32" s="108" customFormat="1" ht="36">
      <c r="A61" s="572">
        <v>43</v>
      </c>
      <c r="B61" s="573">
        <v>7000018808</v>
      </c>
      <c r="C61" s="573">
        <v>400</v>
      </c>
      <c r="D61" s="574" t="s">
        <v>478</v>
      </c>
      <c r="E61" s="573">
        <v>1000025597</v>
      </c>
      <c r="F61" s="573">
        <v>82074090</v>
      </c>
      <c r="G61" s="575"/>
      <c r="H61" s="573">
        <v>18</v>
      </c>
      <c r="I61" s="575"/>
      <c r="J61" s="606" t="s">
        <v>520</v>
      </c>
      <c r="K61" s="576"/>
      <c r="L61" s="577" t="s">
        <v>467</v>
      </c>
      <c r="M61" s="578">
        <v>3</v>
      </c>
      <c r="N61" s="569"/>
      <c r="O61" s="570">
        <f t="shared" si="0"/>
        <v>0</v>
      </c>
      <c r="P61" s="537"/>
      <c r="Q61" s="608"/>
      <c r="R61" s="384"/>
      <c r="S61" s="384"/>
      <c r="T61" s="384"/>
      <c r="U61" s="384"/>
      <c r="V61" s="384"/>
      <c r="W61" s="559">
        <f t="shared" si="1"/>
        <v>0</v>
      </c>
      <c r="X61" s="384"/>
      <c r="Y61" s="385"/>
      <c r="Z61" s="385"/>
      <c r="AA61" s="385"/>
      <c r="AB61" s="385"/>
      <c r="AC61" s="385"/>
      <c r="AD61" s="385"/>
      <c r="AE61" s="385"/>
      <c r="AF61" s="385"/>
    </row>
    <row r="62" spans="1:32" s="108" customFormat="1" ht="36">
      <c r="A62" s="572">
        <v>44</v>
      </c>
      <c r="B62" s="573">
        <v>7000018808</v>
      </c>
      <c r="C62" s="573">
        <v>410</v>
      </c>
      <c r="D62" s="574" t="s">
        <v>478</v>
      </c>
      <c r="E62" s="573">
        <v>1000025088</v>
      </c>
      <c r="F62" s="573">
        <v>73269099</v>
      </c>
      <c r="G62" s="575"/>
      <c r="H62" s="573">
        <v>18</v>
      </c>
      <c r="I62" s="575"/>
      <c r="J62" s="606" t="s">
        <v>521</v>
      </c>
      <c r="K62" s="576"/>
      <c r="L62" s="577" t="s">
        <v>467</v>
      </c>
      <c r="M62" s="578">
        <v>6</v>
      </c>
      <c r="N62" s="569"/>
      <c r="O62" s="570">
        <f t="shared" si="0"/>
        <v>0</v>
      </c>
      <c r="P62" s="537"/>
      <c r="Q62" s="608"/>
      <c r="R62" s="384"/>
      <c r="S62" s="384"/>
      <c r="T62" s="384"/>
      <c r="U62" s="384"/>
      <c r="V62" s="384"/>
      <c r="W62" s="559">
        <f t="shared" si="1"/>
        <v>0</v>
      </c>
      <c r="X62" s="384"/>
      <c r="Y62" s="385"/>
      <c r="Z62" s="385"/>
      <c r="AA62" s="385"/>
      <c r="AB62" s="385"/>
      <c r="AC62" s="385"/>
      <c r="AD62" s="385"/>
      <c r="AE62" s="385"/>
      <c r="AF62" s="385"/>
    </row>
    <row r="63" spans="1:32" s="108" customFormat="1" ht="36">
      <c r="A63" s="572">
        <v>45</v>
      </c>
      <c r="B63" s="573">
        <v>7000018808</v>
      </c>
      <c r="C63" s="573">
        <v>420</v>
      </c>
      <c r="D63" s="574" t="s">
        <v>478</v>
      </c>
      <c r="E63" s="573">
        <v>1000025802</v>
      </c>
      <c r="F63" s="573">
        <v>82059090</v>
      </c>
      <c r="G63" s="575"/>
      <c r="H63" s="573">
        <v>18</v>
      </c>
      <c r="I63" s="575"/>
      <c r="J63" s="606" t="s">
        <v>522</v>
      </c>
      <c r="K63" s="576"/>
      <c r="L63" s="577" t="s">
        <v>467</v>
      </c>
      <c r="M63" s="578">
        <v>6</v>
      </c>
      <c r="N63" s="569"/>
      <c r="O63" s="570">
        <f t="shared" si="0"/>
        <v>0</v>
      </c>
      <c r="P63" s="537"/>
      <c r="Q63" s="608"/>
      <c r="R63" s="384"/>
      <c r="S63" s="384"/>
      <c r="T63" s="384"/>
      <c r="U63" s="384"/>
      <c r="V63" s="384"/>
      <c r="W63" s="559">
        <f t="shared" si="1"/>
        <v>0</v>
      </c>
      <c r="X63" s="384"/>
      <c r="Y63" s="385"/>
      <c r="Z63" s="385"/>
      <c r="AA63" s="385"/>
      <c r="AB63" s="385"/>
      <c r="AC63" s="385"/>
      <c r="AD63" s="385"/>
      <c r="AE63" s="385"/>
      <c r="AF63" s="385"/>
    </row>
    <row r="64" spans="1:32" s="108" customFormat="1" ht="36">
      <c r="A64" s="572">
        <v>46</v>
      </c>
      <c r="B64" s="573">
        <v>7000018808</v>
      </c>
      <c r="C64" s="573">
        <v>430</v>
      </c>
      <c r="D64" s="574" t="s">
        <v>478</v>
      </c>
      <c r="E64" s="573">
        <v>1000025787</v>
      </c>
      <c r="F64" s="573">
        <v>39269099</v>
      </c>
      <c r="G64" s="575"/>
      <c r="H64" s="573">
        <v>18</v>
      </c>
      <c r="I64" s="575"/>
      <c r="J64" s="606" t="s">
        <v>523</v>
      </c>
      <c r="K64" s="576"/>
      <c r="L64" s="577" t="s">
        <v>467</v>
      </c>
      <c r="M64" s="578">
        <v>3</v>
      </c>
      <c r="N64" s="569"/>
      <c r="O64" s="570">
        <f t="shared" si="0"/>
        <v>0</v>
      </c>
      <c r="P64" s="537"/>
      <c r="Q64" s="608"/>
      <c r="R64" s="384"/>
      <c r="S64" s="384"/>
      <c r="T64" s="384"/>
      <c r="U64" s="384"/>
      <c r="V64" s="384"/>
      <c r="W64" s="559">
        <f t="shared" si="1"/>
        <v>0</v>
      </c>
      <c r="X64" s="384"/>
      <c r="Y64" s="385"/>
      <c r="Z64" s="385"/>
      <c r="AA64" s="385"/>
      <c r="AB64" s="385"/>
      <c r="AC64" s="385"/>
      <c r="AD64" s="385"/>
      <c r="AE64" s="385"/>
      <c r="AF64" s="385"/>
    </row>
    <row r="65" spans="1:32" s="108" customFormat="1" ht="36">
      <c r="A65" s="572">
        <v>47</v>
      </c>
      <c r="B65" s="573">
        <v>7000018808</v>
      </c>
      <c r="C65" s="573">
        <v>440</v>
      </c>
      <c r="D65" s="574" t="s">
        <v>478</v>
      </c>
      <c r="E65" s="573">
        <v>1000025529</v>
      </c>
      <c r="F65" s="573">
        <v>73082019</v>
      </c>
      <c r="G65" s="575"/>
      <c r="H65" s="573">
        <v>18</v>
      </c>
      <c r="I65" s="575"/>
      <c r="J65" s="606" t="s">
        <v>524</v>
      </c>
      <c r="K65" s="576"/>
      <c r="L65" s="577" t="s">
        <v>467</v>
      </c>
      <c r="M65" s="578">
        <v>2</v>
      </c>
      <c r="N65" s="569"/>
      <c r="O65" s="570">
        <f t="shared" si="0"/>
        <v>0</v>
      </c>
      <c r="P65" s="537"/>
      <c r="Q65" s="608"/>
      <c r="R65" s="384"/>
      <c r="S65" s="384"/>
      <c r="T65" s="384"/>
      <c r="U65" s="384"/>
      <c r="V65" s="384"/>
      <c r="W65" s="559">
        <f t="shared" si="1"/>
        <v>0</v>
      </c>
      <c r="X65" s="384"/>
      <c r="Y65" s="385"/>
      <c r="Z65" s="385"/>
      <c r="AA65" s="385"/>
      <c r="AB65" s="385"/>
      <c r="AC65" s="385"/>
      <c r="AD65" s="385"/>
      <c r="AE65" s="385"/>
      <c r="AF65" s="385"/>
    </row>
    <row r="66" spans="1:32" s="108" customFormat="1" ht="36">
      <c r="A66" s="572">
        <v>48</v>
      </c>
      <c r="B66" s="573">
        <v>7000018808</v>
      </c>
      <c r="C66" s="573">
        <v>450</v>
      </c>
      <c r="D66" s="574" t="s">
        <v>478</v>
      </c>
      <c r="E66" s="573">
        <v>1000025899</v>
      </c>
      <c r="F66" s="573">
        <v>82074090</v>
      </c>
      <c r="G66" s="575"/>
      <c r="H66" s="573">
        <v>18</v>
      </c>
      <c r="I66" s="575"/>
      <c r="J66" s="606" t="s">
        <v>525</v>
      </c>
      <c r="K66" s="576"/>
      <c r="L66" s="577" t="s">
        <v>467</v>
      </c>
      <c r="M66" s="578">
        <v>2</v>
      </c>
      <c r="N66" s="569"/>
      <c r="O66" s="570">
        <f t="shared" si="0"/>
        <v>0</v>
      </c>
      <c r="P66" s="537"/>
      <c r="Q66" s="608"/>
      <c r="R66" s="384"/>
      <c r="S66" s="384"/>
      <c r="T66" s="384"/>
      <c r="U66" s="384"/>
      <c r="V66" s="384"/>
      <c r="W66" s="559">
        <f t="shared" si="1"/>
        <v>0</v>
      </c>
      <c r="X66" s="384"/>
      <c r="Y66" s="385"/>
      <c r="Z66" s="385"/>
      <c r="AA66" s="385"/>
      <c r="AB66" s="385"/>
      <c r="AC66" s="385"/>
      <c r="AD66" s="385"/>
      <c r="AE66" s="385"/>
      <c r="AF66" s="385"/>
    </row>
    <row r="67" spans="1:32" s="108" customFormat="1" ht="36">
      <c r="A67" s="572">
        <v>49</v>
      </c>
      <c r="B67" s="573">
        <v>7000018808</v>
      </c>
      <c r="C67" s="573">
        <v>460</v>
      </c>
      <c r="D67" s="574" t="s">
        <v>478</v>
      </c>
      <c r="E67" s="573">
        <v>1000025335</v>
      </c>
      <c r="F67" s="573">
        <v>84254900</v>
      </c>
      <c r="G67" s="575"/>
      <c r="H67" s="573">
        <v>18</v>
      </c>
      <c r="I67" s="575"/>
      <c r="J67" s="606" t="s">
        <v>526</v>
      </c>
      <c r="K67" s="576"/>
      <c r="L67" s="577" t="s">
        <v>467</v>
      </c>
      <c r="M67" s="578">
        <v>1</v>
      </c>
      <c r="N67" s="569"/>
      <c r="O67" s="570">
        <f t="shared" si="0"/>
        <v>0</v>
      </c>
      <c r="P67" s="537"/>
      <c r="Q67" s="608"/>
      <c r="R67" s="384"/>
      <c r="S67" s="384"/>
      <c r="T67" s="384"/>
      <c r="U67" s="384"/>
      <c r="V67" s="384"/>
      <c r="W67" s="559">
        <f t="shared" si="1"/>
        <v>0</v>
      </c>
      <c r="X67" s="384"/>
      <c r="Y67" s="385"/>
      <c r="Z67" s="385"/>
      <c r="AA67" s="385"/>
      <c r="AB67" s="385"/>
      <c r="AC67" s="385"/>
      <c r="AD67" s="385"/>
      <c r="AE67" s="385"/>
      <c r="AF67" s="385"/>
    </row>
    <row r="68" spans="1:32" s="108" customFormat="1" ht="36">
      <c r="A68" s="572">
        <v>50</v>
      </c>
      <c r="B68" s="573">
        <v>7000018808</v>
      </c>
      <c r="C68" s="573">
        <v>470</v>
      </c>
      <c r="D68" s="574" t="s">
        <v>478</v>
      </c>
      <c r="E68" s="573">
        <v>1000024719</v>
      </c>
      <c r="F68" s="573">
        <v>73269099</v>
      </c>
      <c r="G68" s="575"/>
      <c r="H68" s="573">
        <v>18</v>
      </c>
      <c r="I68" s="575"/>
      <c r="J68" s="606" t="s">
        <v>527</v>
      </c>
      <c r="K68" s="576"/>
      <c r="L68" s="577" t="s">
        <v>467</v>
      </c>
      <c r="M68" s="578">
        <v>2</v>
      </c>
      <c r="N68" s="569"/>
      <c r="O68" s="570">
        <f t="shared" si="0"/>
        <v>0</v>
      </c>
      <c r="P68" s="537"/>
      <c r="Q68" s="608"/>
      <c r="R68" s="384"/>
      <c r="S68" s="384"/>
      <c r="T68" s="384"/>
      <c r="U68" s="384"/>
      <c r="V68" s="384"/>
      <c r="W68" s="559">
        <f t="shared" si="1"/>
        <v>0</v>
      </c>
      <c r="X68" s="384"/>
      <c r="Y68" s="385"/>
      <c r="Z68" s="385"/>
      <c r="AA68" s="385"/>
      <c r="AB68" s="385"/>
      <c r="AC68" s="385"/>
      <c r="AD68" s="385"/>
      <c r="AE68" s="385"/>
      <c r="AF68" s="385"/>
    </row>
    <row r="69" spans="1:32" s="108" customFormat="1" ht="36">
      <c r="A69" s="572">
        <v>51</v>
      </c>
      <c r="B69" s="573">
        <v>7000018808</v>
      </c>
      <c r="C69" s="573">
        <v>480</v>
      </c>
      <c r="D69" s="574" t="s">
        <v>479</v>
      </c>
      <c r="E69" s="573">
        <v>1000025257</v>
      </c>
      <c r="F69" s="573">
        <v>85238090</v>
      </c>
      <c r="G69" s="575"/>
      <c r="H69" s="573">
        <v>18</v>
      </c>
      <c r="I69" s="575"/>
      <c r="J69" s="606" t="s">
        <v>554</v>
      </c>
      <c r="K69" s="576"/>
      <c r="L69" s="577" t="s">
        <v>423</v>
      </c>
      <c r="M69" s="578">
        <v>1</v>
      </c>
      <c r="N69" s="569"/>
      <c r="O69" s="570">
        <f t="shared" si="0"/>
        <v>0</v>
      </c>
      <c r="P69" s="537"/>
      <c r="Q69" s="608"/>
      <c r="R69" s="384"/>
      <c r="S69" s="384"/>
      <c r="T69" s="384"/>
      <c r="U69" s="384"/>
      <c r="V69" s="384"/>
      <c r="W69" s="559">
        <f t="shared" si="1"/>
        <v>0</v>
      </c>
      <c r="X69" s="384"/>
      <c r="Y69" s="385"/>
      <c r="Z69" s="385"/>
      <c r="AA69" s="385"/>
      <c r="AB69" s="385"/>
      <c r="AC69" s="385"/>
      <c r="AD69" s="385"/>
      <c r="AE69" s="385"/>
      <c r="AF69" s="385"/>
    </row>
    <row r="70" spans="1:32" s="108" customFormat="1" ht="54">
      <c r="A70" s="572">
        <v>52</v>
      </c>
      <c r="B70" s="573">
        <v>7000018808</v>
      </c>
      <c r="C70" s="573">
        <v>490</v>
      </c>
      <c r="D70" s="574" t="s">
        <v>479</v>
      </c>
      <c r="E70" s="573">
        <v>1000025258</v>
      </c>
      <c r="F70" s="573">
        <v>85238090</v>
      </c>
      <c r="G70" s="575"/>
      <c r="H70" s="573">
        <v>18</v>
      </c>
      <c r="I70" s="575"/>
      <c r="J70" s="606" t="s">
        <v>528</v>
      </c>
      <c r="K70" s="576"/>
      <c r="L70" s="577" t="s">
        <v>423</v>
      </c>
      <c r="M70" s="578">
        <v>1</v>
      </c>
      <c r="N70" s="569"/>
      <c r="O70" s="570">
        <f t="shared" si="0"/>
        <v>0</v>
      </c>
      <c r="P70" s="537"/>
      <c r="Q70" s="608"/>
      <c r="R70" s="384"/>
      <c r="S70" s="384"/>
      <c r="T70" s="384"/>
      <c r="U70" s="384"/>
      <c r="V70" s="384"/>
      <c r="W70" s="559">
        <f t="shared" si="1"/>
        <v>0</v>
      </c>
      <c r="X70" s="384"/>
      <c r="Y70" s="385"/>
      <c r="Z70" s="385"/>
      <c r="AA70" s="385"/>
      <c r="AB70" s="385"/>
      <c r="AC70" s="385"/>
      <c r="AD70" s="385"/>
      <c r="AE70" s="385"/>
      <c r="AF70" s="385"/>
    </row>
    <row r="71" spans="1:32" s="108" customFormat="1" ht="36">
      <c r="A71" s="572">
        <v>53</v>
      </c>
      <c r="B71" s="573">
        <v>7000018808</v>
      </c>
      <c r="C71" s="573">
        <v>500</v>
      </c>
      <c r="D71" s="574" t="s">
        <v>479</v>
      </c>
      <c r="E71" s="573">
        <v>1000025259</v>
      </c>
      <c r="F71" s="573">
        <v>85238090</v>
      </c>
      <c r="G71" s="575"/>
      <c r="H71" s="573">
        <v>18</v>
      </c>
      <c r="I71" s="575"/>
      <c r="J71" s="606" t="s">
        <v>555</v>
      </c>
      <c r="K71" s="576"/>
      <c r="L71" s="577" t="s">
        <v>423</v>
      </c>
      <c r="M71" s="578">
        <v>1</v>
      </c>
      <c r="N71" s="569"/>
      <c r="O71" s="570">
        <f t="shared" si="0"/>
        <v>0</v>
      </c>
      <c r="P71" s="537"/>
      <c r="Q71" s="608"/>
      <c r="R71" s="384"/>
      <c r="S71" s="384"/>
      <c r="T71" s="384"/>
      <c r="U71" s="384"/>
      <c r="V71" s="384"/>
      <c r="W71" s="559">
        <f t="shared" si="1"/>
        <v>0</v>
      </c>
      <c r="X71" s="384"/>
      <c r="Y71" s="385"/>
      <c r="Z71" s="385"/>
      <c r="AA71" s="385"/>
      <c r="AB71" s="385"/>
      <c r="AC71" s="385"/>
      <c r="AD71" s="385"/>
      <c r="AE71" s="385"/>
      <c r="AF71" s="385"/>
    </row>
    <row r="72" spans="1:32" s="108" customFormat="1" ht="36">
      <c r="A72" s="572">
        <v>54</v>
      </c>
      <c r="B72" s="573">
        <v>7000018808</v>
      </c>
      <c r="C72" s="573">
        <v>510</v>
      </c>
      <c r="D72" s="574" t="s">
        <v>479</v>
      </c>
      <c r="E72" s="573">
        <v>1000025572</v>
      </c>
      <c r="F72" s="573">
        <v>85238090</v>
      </c>
      <c r="G72" s="575"/>
      <c r="H72" s="573">
        <v>18</v>
      </c>
      <c r="I72" s="575"/>
      <c r="J72" s="606" t="s">
        <v>529</v>
      </c>
      <c r="K72" s="576"/>
      <c r="L72" s="577" t="s">
        <v>423</v>
      </c>
      <c r="M72" s="578">
        <v>2</v>
      </c>
      <c r="N72" s="569"/>
      <c r="O72" s="570">
        <f t="shared" si="0"/>
        <v>0</v>
      </c>
      <c r="P72" s="537"/>
      <c r="Q72" s="608"/>
      <c r="R72" s="384"/>
      <c r="S72" s="384"/>
      <c r="T72" s="384"/>
      <c r="U72" s="384"/>
      <c r="V72" s="384"/>
      <c r="W72" s="559">
        <f t="shared" si="1"/>
        <v>0</v>
      </c>
      <c r="X72" s="384"/>
      <c r="Y72" s="385"/>
      <c r="Z72" s="385"/>
      <c r="AA72" s="385"/>
      <c r="AB72" s="385"/>
      <c r="AC72" s="385"/>
      <c r="AD72" s="385"/>
      <c r="AE72" s="385"/>
      <c r="AF72" s="385"/>
    </row>
    <row r="73" spans="1:32" s="108" customFormat="1" ht="36">
      <c r="A73" s="572">
        <v>55</v>
      </c>
      <c r="B73" s="573">
        <v>7000018808</v>
      </c>
      <c r="C73" s="573">
        <v>520</v>
      </c>
      <c r="D73" s="574" t="s">
        <v>480</v>
      </c>
      <c r="E73" s="573">
        <v>1000024566</v>
      </c>
      <c r="F73" s="573">
        <v>86090000</v>
      </c>
      <c r="G73" s="575"/>
      <c r="H73" s="573">
        <v>18</v>
      </c>
      <c r="I73" s="575"/>
      <c r="J73" s="606" t="s">
        <v>530</v>
      </c>
      <c r="K73" s="576"/>
      <c r="L73" s="577" t="s">
        <v>423</v>
      </c>
      <c r="M73" s="578">
        <v>14</v>
      </c>
      <c r="N73" s="569"/>
      <c r="O73" s="570">
        <f t="shared" si="0"/>
        <v>0</v>
      </c>
      <c r="P73" s="537"/>
      <c r="Q73" s="608"/>
      <c r="R73" s="384"/>
      <c r="S73" s="384"/>
      <c r="T73" s="384"/>
      <c r="U73" s="384"/>
      <c r="V73" s="384"/>
      <c r="W73" s="559">
        <f t="shared" si="1"/>
        <v>0</v>
      </c>
      <c r="X73" s="384"/>
      <c r="Y73" s="385"/>
      <c r="Z73" s="385"/>
      <c r="AA73" s="385"/>
      <c r="AB73" s="385"/>
      <c r="AC73" s="385"/>
      <c r="AD73" s="385"/>
      <c r="AE73" s="385"/>
      <c r="AF73" s="385"/>
    </row>
    <row r="74" spans="1:32" s="108" customFormat="1" ht="21">
      <c r="A74" s="667" t="s">
        <v>553</v>
      </c>
      <c r="B74" s="668"/>
      <c r="C74" s="668"/>
      <c r="D74" s="668"/>
      <c r="E74" s="668"/>
      <c r="F74" s="668"/>
      <c r="G74" s="668"/>
      <c r="H74" s="668"/>
      <c r="I74" s="668"/>
      <c r="J74" s="668"/>
      <c r="K74" s="668"/>
      <c r="L74" s="668"/>
      <c r="M74" s="668"/>
      <c r="N74" s="668"/>
      <c r="O74" s="669"/>
      <c r="P74" s="537"/>
      <c r="Q74" s="608"/>
      <c r="R74" s="384"/>
      <c r="S74" s="384"/>
      <c r="T74" s="384"/>
      <c r="U74" s="384"/>
      <c r="V74" s="384"/>
      <c r="W74" s="559">
        <f t="shared" si="1"/>
        <v>0</v>
      </c>
      <c r="X74" s="384"/>
      <c r="Y74" s="385"/>
      <c r="Z74" s="385"/>
      <c r="AA74" s="385"/>
      <c r="AB74" s="385"/>
      <c r="AC74" s="385"/>
      <c r="AD74" s="385"/>
      <c r="AE74" s="385"/>
      <c r="AF74" s="385"/>
    </row>
    <row r="75" spans="1:32" s="108" customFormat="1" ht="90">
      <c r="A75" s="572">
        <v>56</v>
      </c>
      <c r="B75" s="573">
        <v>7000018809</v>
      </c>
      <c r="C75" s="573">
        <v>10</v>
      </c>
      <c r="D75" s="574" t="s">
        <v>471</v>
      </c>
      <c r="E75" s="573">
        <v>1000024701</v>
      </c>
      <c r="F75" s="573">
        <v>76109010</v>
      </c>
      <c r="G75" s="575"/>
      <c r="H75" s="573">
        <v>18</v>
      </c>
      <c r="I75" s="575"/>
      <c r="J75" s="606" t="s">
        <v>481</v>
      </c>
      <c r="K75" s="576"/>
      <c r="L75" s="577" t="s">
        <v>423</v>
      </c>
      <c r="M75" s="578">
        <v>10</v>
      </c>
      <c r="N75" s="569"/>
      <c r="O75" s="570">
        <f t="shared" si="0"/>
        <v>0</v>
      </c>
      <c r="P75" s="537"/>
      <c r="Q75" s="608"/>
      <c r="R75" s="384"/>
      <c r="S75" s="384"/>
      <c r="T75" s="384"/>
      <c r="U75" s="384"/>
      <c r="V75" s="384"/>
      <c r="W75" s="559">
        <f t="shared" si="1"/>
        <v>0</v>
      </c>
      <c r="X75" s="384"/>
      <c r="Y75" s="385"/>
      <c r="Z75" s="385"/>
      <c r="AA75" s="385"/>
      <c r="AB75" s="385"/>
      <c r="AC75" s="385"/>
      <c r="AD75" s="385"/>
      <c r="AE75" s="385"/>
      <c r="AF75" s="385"/>
    </row>
    <row r="76" spans="1:32" s="108" customFormat="1" ht="90">
      <c r="A76" s="572">
        <v>57</v>
      </c>
      <c r="B76" s="573">
        <v>7000018809</v>
      </c>
      <c r="C76" s="573">
        <v>20</v>
      </c>
      <c r="D76" s="574" t="s">
        <v>471</v>
      </c>
      <c r="E76" s="573">
        <v>1000024703</v>
      </c>
      <c r="F76" s="573">
        <v>76109010</v>
      </c>
      <c r="G76" s="575"/>
      <c r="H76" s="573">
        <v>18</v>
      </c>
      <c r="I76" s="575"/>
      <c r="J76" s="606" t="s">
        <v>482</v>
      </c>
      <c r="K76" s="576"/>
      <c r="L76" s="577" t="s">
        <v>423</v>
      </c>
      <c r="M76" s="578">
        <v>6</v>
      </c>
      <c r="N76" s="569"/>
      <c r="O76" s="570">
        <f t="shared" si="0"/>
        <v>0</v>
      </c>
      <c r="P76" s="537"/>
      <c r="Q76" s="608"/>
      <c r="R76" s="384"/>
      <c r="S76" s="384"/>
      <c r="T76" s="384"/>
      <c r="U76" s="384"/>
      <c r="V76" s="384"/>
      <c r="W76" s="559">
        <f t="shared" si="1"/>
        <v>0</v>
      </c>
      <c r="X76" s="384"/>
      <c r="Y76" s="385"/>
      <c r="Z76" s="385"/>
      <c r="AA76" s="385"/>
      <c r="AB76" s="385"/>
      <c r="AC76" s="385"/>
      <c r="AD76" s="385"/>
      <c r="AE76" s="385"/>
      <c r="AF76" s="385"/>
    </row>
    <row r="77" spans="1:32" s="108" customFormat="1" ht="54">
      <c r="A77" s="572">
        <v>58</v>
      </c>
      <c r="B77" s="573">
        <v>7000018809</v>
      </c>
      <c r="C77" s="573">
        <v>30</v>
      </c>
      <c r="D77" s="574" t="s">
        <v>472</v>
      </c>
      <c r="E77" s="573">
        <v>1000024381</v>
      </c>
      <c r="F77" s="573">
        <v>76109010</v>
      </c>
      <c r="G77" s="575"/>
      <c r="H77" s="573">
        <v>18</v>
      </c>
      <c r="I77" s="575"/>
      <c r="J77" s="606" t="s">
        <v>483</v>
      </c>
      <c r="K77" s="576"/>
      <c r="L77" s="577" t="s">
        <v>423</v>
      </c>
      <c r="M77" s="578">
        <v>10</v>
      </c>
      <c r="N77" s="569"/>
      <c r="O77" s="570">
        <f t="shared" si="0"/>
        <v>0</v>
      </c>
      <c r="P77" s="537"/>
      <c r="Q77" s="608"/>
      <c r="R77" s="384"/>
      <c r="S77" s="384"/>
      <c r="T77" s="384"/>
      <c r="U77" s="384"/>
      <c r="V77" s="384"/>
      <c r="W77" s="559">
        <f t="shared" si="1"/>
        <v>0</v>
      </c>
      <c r="X77" s="384"/>
      <c r="Y77" s="385"/>
      <c r="Z77" s="385"/>
      <c r="AA77" s="385"/>
      <c r="AB77" s="385"/>
      <c r="AC77" s="385"/>
      <c r="AD77" s="385"/>
      <c r="AE77" s="385"/>
      <c r="AF77" s="385"/>
    </row>
    <row r="78" spans="1:32" s="108" customFormat="1" ht="54">
      <c r="A78" s="572">
        <v>59</v>
      </c>
      <c r="B78" s="573">
        <v>7000018809</v>
      </c>
      <c r="C78" s="573">
        <v>40</v>
      </c>
      <c r="D78" s="574" t="s">
        <v>472</v>
      </c>
      <c r="E78" s="573">
        <v>1000024376</v>
      </c>
      <c r="F78" s="573">
        <v>76109010</v>
      </c>
      <c r="G78" s="575"/>
      <c r="H78" s="573">
        <v>18</v>
      </c>
      <c r="I78" s="575"/>
      <c r="J78" s="606" t="s">
        <v>484</v>
      </c>
      <c r="K78" s="576"/>
      <c r="L78" s="577" t="s">
        <v>423</v>
      </c>
      <c r="M78" s="578">
        <v>3</v>
      </c>
      <c r="N78" s="569"/>
      <c r="O78" s="570">
        <f t="shared" si="0"/>
        <v>0</v>
      </c>
      <c r="P78" s="537"/>
      <c r="Q78" s="608"/>
      <c r="R78" s="384"/>
      <c r="S78" s="384"/>
      <c r="T78" s="384"/>
      <c r="U78" s="384"/>
      <c r="V78" s="384"/>
      <c r="W78" s="559">
        <f t="shared" si="1"/>
        <v>0</v>
      </c>
      <c r="X78" s="384"/>
      <c r="Y78" s="385"/>
      <c r="Z78" s="385"/>
      <c r="AA78" s="385"/>
      <c r="AB78" s="385"/>
      <c r="AC78" s="385"/>
      <c r="AD78" s="385"/>
      <c r="AE78" s="385"/>
      <c r="AF78" s="385"/>
    </row>
    <row r="79" spans="1:32" s="108" customFormat="1" ht="54">
      <c r="A79" s="572">
        <v>60</v>
      </c>
      <c r="B79" s="573">
        <v>7000018809</v>
      </c>
      <c r="C79" s="573">
        <v>50</v>
      </c>
      <c r="D79" s="574" t="s">
        <v>472</v>
      </c>
      <c r="E79" s="573">
        <v>1000024385</v>
      </c>
      <c r="F79" s="573">
        <v>76109010</v>
      </c>
      <c r="G79" s="575"/>
      <c r="H79" s="573">
        <v>18</v>
      </c>
      <c r="I79" s="575"/>
      <c r="J79" s="606" t="s">
        <v>485</v>
      </c>
      <c r="K79" s="576"/>
      <c r="L79" s="577" t="s">
        <v>423</v>
      </c>
      <c r="M79" s="578">
        <v>6</v>
      </c>
      <c r="N79" s="569"/>
      <c r="O79" s="570">
        <f t="shared" si="0"/>
        <v>0</v>
      </c>
      <c r="P79" s="537"/>
      <c r="Q79" s="608"/>
      <c r="R79" s="384"/>
      <c r="S79" s="384"/>
      <c r="T79" s="384"/>
      <c r="U79" s="384"/>
      <c r="V79" s="384"/>
      <c r="W79" s="559">
        <f t="shared" si="1"/>
        <v>0</v>
      </c>
      <c r="X79" s="384"/>
      <c r="Y79" s="385"/>
      <c r="Z79" s="385"/>
      <c r="AA79" s="385"/>
      <c r="AB79" s="385"/>
      <c r="AC79" s="385"/>
      <c r="AD79" s="385"/>
      <c r="AE79" s="385"/>
      <c r="AF79" s="385"/>
    </row>
    <row r="80" spans="1:32" s="108" customFormat="1" ht="54">
      <c r="A80" s="572">
        <v>61</v>
      </c>
      <c r="B80" s="573">
        <v>7000018809</v>
      </c>
      <c r="C80" s="573">
        <v>60</v>
      </c>
      <c r="D80" s="574" t="s">
        <v>472</v>
      </c>
      <c r="E80" s="573">
        <v>1000024384</v>
      </c>
      <c r="F80" s="573">
        <v>76109010</v>
      </c>
      <c r="G80" s="575"/>
      <c r="H80" s="573">
        <v>18</v>
      </c>
      <c r="I80" s="575"/>
      <c r="J80" s="606" t="s">
        <v>486</v>
      </c>
      <c r="K80" s="576"/>
      <c r="L80" s="577" t="s">
        <v>423</v>
      </c>
      <c r="M80" s="578">
        <v>2</v>
      </c>
      <c r="N80" s="569"/>
      <c r="O80" s="570">
        <f t="shared" si="0"/>
        <v>0</v>
      </c>
      <c r="P80" s="537"/>
      <c r="Q80" s="608"/>
      <c r="R80" s="384"/>
      <c r="S80" s="384"/>
      <c r="T80" s="384"/>
      <c r="U80" s="384"/>
      <c r="V80" s="384"/>
      <c r="W80" s="559">
        <f t="shared" si="1"/>
        <v>0</v>
      </c>
      <c r="X80" s="384"/>
      <c r="Y80" s="385"/>
      <c r="Z80" s="385"/>
      <c r="AA80" s="385"/>
      <c r="AB80" s="385"/>
      <c r="AC80" s="385"/>
      <c r="AD80" s="385"/>
      <c r="AE80" s="385"/>
      <c r="AF80" s="385"/>
    </row>
    <row r="81" spans="1:32" s="108" customFormat="1" ht="36">
      <c r="A81" s="572">
        <v>62</v>
      </c>
      <c r="B81" s="573">
        <v>7000018809</v>
      </c>
      <c r="C81" s="573">
        <v>70</v>
      </c>
      <c r="D81" s="574" t="s">
        <v>473</v>
      </c>
      <c r="E81" s="573">
        <v>1000024804</v>
      </c>
      <c r="F81" s="573">
        <v>73121010</v>
      </c>
      <c r="G81" s="575"/>
      <c r="H81" s="573">
        <v>18</v>
      </c>
      <c r="I81" s="575"/>
      <c r="J81" s="606" t="s">
        <v>487</v>
      </c>
      <c r="K81" s="576"/>
      <c r="L81" s="577" t="s">
        <v>423</v>
      </c>
      <c r="M81" s="578">
        <v>340</v>
      </c>
      <c r="N81" s="569"/>
      <c r="O81" s="570">
        <f t="shared" si="0"/>
        <v>0</v>
      </c>
      <c r="P81" s="537"/>
      <c r="Q81" s="608"/>
      <c r="R81" s="384"/>
      <c r="S81" s="384"/>
      <c r="T81" s="384"/>
      <c r="U81" s="384"/>
      <c r="V81" s="384"/>
      <c r="W81" s="559">
        <f t="shared" si="1"/>
        <v>0</v>
      </c>
      <c r="X81" s="384"/>
      <c r="Y81" s="385"/>
      <c r="Z81" s="385"/>
      <c r="AA81" s="385"/>
      <c r="AB81" s="385"/>
      <c r="AC81" s="385"/>
      <c r="AD81" s="385"/>
      <c r="AE81" s="385"/>
      <c r="AF81" s="385"/>
    </row>
    <row r="82" spans="1:32" s="108" customFormat="1" ht="36">
      <c r="A82" s="572">
        <v>63</v>
      </c>
      <c r="B82" s="573">
        <v>7000018809</v>
      </c>
      <c r="C82" s="573">
        <v>80</v>
      </c>
      <c r="D82" s="574" t="s">
        <v>473</v>
      </c>
      <c r="E82" s="573">
        <v>1000024830</v>
      </c>
      <c r="F82" s="573">
        <v>73269099</v>
      </c>
      <c r="G82" s="575"/>
      <c r="H82" s="573">
        <v>18</v>
      </c>
      <c r="I82" s="575"/>
      <c r="J82" s="606" t="s">
        <v>488</v>
      </c>
      <c r="K82" s="576"/>
      <c r="L82" s="577" t="s">
        <v>423</v>
      </c>
      <c r="M82" s="578">
        <v>680</v>
      </c>
      <c r="N82" s="569"/>
      <c r="O82" s="570">
        <f t="shared" si="0"/>
        <v>0</v>
      </c>
      <c r="P82" s="537"/>
      <c r="Q82" s="608"/>
      <c r="R82" s="384"/>
      <c r="S82" s="384"/>
      <c r="T82" s="384"/>
      <c r="U82" s="384"/>
      <c r="V82" s="384"/>
      <c r="W82" s="559">
        <f t="shared" si="1"/>
        <v>0</v>
      </c>
      <c r="X82" s="384"/>
      <c r="Y82" s="385"/>
      <c r="Z82" s="385"/>
      <c r="AA82" s="385"/>
      <c r="AB82" s="385"/>
      <c r="AC82" s="385"/>
      <c r="AD82" s="385"/>
      <c r="AE82" s="385"/>
      <c r="AF82" s="385"/>
    </row>
    <row r="83" spans="1:32" s="108" customFormat="1" ht="36">
      <c r="A83" s="572">
        <v>64</v>
      </c>
      <c r="B83" s="573">
        <v>7000018809</v>
      </c>
      <c r="C83" s="573">
        <v>90</v>
      </c>
      <c r="D83" s="574" t="s">
        <v>473</v>
      </c>
      <c r="E83" s="573">
        <v>1000025336</v>
      </c>
      <c r="F83" s="573">
        <v>73121010</v>
      </c>
      <c r="G83" s="575"/>
      <c r="H83" s="573">
        <v>18</v>
      </c>
      <c r="I83" s="575"/>
      <c r="J83" s="606" t="s">
        <v>489</v>
      </c>
      <c r="K83" s="576"/>
      <c r="L83" s="577" t="s">
        <v>423</v>
      </c>
      <c r="M83" s="578">
        <v>1088</v>
      </c>
      <c r="N83" s="569"/>
      <c r="O83" s="570">
        <f t="shared" si="0"/>
        <v>0</v>
      </c>
      <c r="P83" s="537"/>
      <c r="Q83" s="608"/>
      <c r="R83" s="384"/>
      <c r="S83" s="384"/>
      <c r="T83" s="384"/>
      <c r="U83" s="384"/>
      <c r="V83" s="384"/>
      <c r="W83" s="559">
        <f t="shared" ref="W83:W129" si="2">IF( OR( I83="",I83="Confirmed"), H83*O83%, I83*O83%)</f>
        <v>0</v>
      </c>
      <c r="X83" s="384"/>
      <c r="Y83" s="385"/>
      <c r="Z83" s="385"/>
      <c r="AA83" s="385"/>
      <c r="AB83" s="385"/>
      <c r="AC83" s="385"/>
      <c r="AD83" s="385"/>
      <c r="AE83" s="385"/>
      <c r="AF83" s="385"/>
    </row>
    <row r="84" spans="1:32" s="108" customFormat="1" ht="36">
      <c r="A84" s="572">
        <v>65</v>
      </c>
      <c r="B84" s="573">
        <v>7000018809</v>
      </c>
      <c r="C84" s="573">
        <v>100</v>
      </c>
      <c r="D84" s="574" t="s">
        <v>473</v>
      </c>
      <c r="E84" s="573">
        <v>1000024825</v>
      </c>
      <c r="F84" s="573">
        <v>73269099</v>
      </c>
      <c r="G84" s="575"/>
      <c r="H84" s="573">
        <v>18</v>
      </c>
      <c r="I84" s="575"/>
      <c r="J84" s="606" t="s">
        <v>490</v>
      </c>
      <c r="K84" s="576"/>
      <c r="L84" s="577" t="s">
        <v>467</v>
      </c>
      <c r="M84" s="578">
        <v>340</v>
      </c>
      <c r="N84" s="569"/>
      <c r="O84" s="570">
        <f t="shared" ref="O84:O127" si="3">IF(N84=0, 0, IF(ISERROR(M84*N84), N84, M84*N84))</f>
        <v>0</v>
      </c>
      <c r="P84" s="537"/>
      <c r="Q84" s="608"/>
      <c r="R84" s="384"/>
      <c r="S84" s="384"/>
      <c r="T84" s="384"/>
      <c r="U84" s="384"/>
      <c r="V84" s="384"/>
      <c r="W84" s="559">
        <f t="shared" si="2"/>
        <v>0</v>
      </c>
      <c r="X84" s="384"/>
      <c r="Y84" s="385"/>
      <c r="Z84" s="385"/>
      <c r="AA84" s="385"/>
      <c r="AB84" s="385"/>
      <c r="AC84" s="385"/>
      <c r="AD84" s="385"/>
      <c r="AE84" s="385"/>
      <c r="AF84" s="385"/>
    </row>
    <row r="85" spans="1:32" s="108" customFormat="1" ht="90">
      <c r="A85" s="572">
        <v>66</v>
      </c>
      <c r="B85" s="573">
        <v>7000018809</v>
      </c>
      <c r="C85" s="573">
        <v>110</v>
      </c>
      <c r="D85" s="574" t="s">
        <v>474</v>
      </c>
      <c r="E85" s="573">
        <v>1000024577</v>
      </c>
      <c r="F85" s="573">
        <v>73160090</v>
      </c>
      <c r="G85" s="575"/>
      <c r="H85" s="573">
        <v>18</v>
      </c>
      <c r="I85" s="575"/>
      <c r="J85" s="606" t="s">
        <v>491</v>
      </c>
      <c r="K85" s="576"/>
      <c r="L85" s="577" t="s">
        <v>467</v>
      </c>
      <c r="M85" s="578">
        <v>272</v>
      </c>
      <c r="N85" s="569"/>
      <c r="O85" s="570">
        <f t="shared" si="3"/>
        <v>0</v>
      </c>
      <c r="P85" s="537"/>
      <c r="Q85" s="608"/>
      <c r="R85" s="384"/>
      <c r="S85" s="384"/>
      <c r="T85" s="384"/>
      <c r="U85" s="384"/>
      <c r="V85" s="384"/>
      <c r="W85" s="559">
        <f t="shared" si="2"/>
        <v>0</v>
      </c>
      <c r="X85" s="384"/>
      <c r="Y85" s="385"/>
      <c r="Z85" s="385"/>
      <c r="AA85" s="385"/>
      <c r="AB85" s="385"/>
      <c r="AC85" s="385"/>
      <c r="AD85" s="385"/>
      <c r="AE85" s="385"/>
      <c r="AF85" s="385"/>
    </row>
    <row r="86" spans="1:32" s="108" customFormat="1" ht="90">
      <c r="A86" s="572">
        <v>67</v>
      </c>
      <c r="B86" s="573">
        <v>7000018809</v>
      </c>
      <c r="C86" s="573">
        <v>120</v>
      </c>
      <c r="D86" s="574" t="s">
        <v>474</v>
      </c>
      <c r="E86" s="573">
        <v>1000025126</v>
      </c>
      <c r="F86" s="573">
        <v>73160090</v>
      </c>
      <c r="G86" s="575"/>
      <c r="H86" s="573">
        <v>18</v>
      </c>
      <c r="I86" s="575"/>
      <c r="J86" s="606" t="s">
        <v>492</v>
      </c>
      <c r="K86" s="576"/>
      <c r="L86" s="577" t="s">
        <v>467</v>
      </c>
      <c r="M86" s="578">
        <v>408</v>
      </c>
      <c r="N86" s="569"/>
      <c r="O86" s="570">
        <f t="shared" si="3"/>
        <v>0</v>
      </c>
      <c r="P86" s="537"/>
      <c r="Q86" s="608"/>
      <c r="R86" s="384"/>
      <c r="S86" s="384"/>
      <c r="T86" s="384"/>
      <c r="U86" s="384"/>
      <c r="V86" s="384"/>
      <c r="W86" s="559">
        <f t="shared" si="2"/>
        <v>0</v>
      </c>
      <c r="X86" s="384"/>
      <c r="Y86" s="385"/>
      <c r="Z86" s="385"/>
      <c r="AA86" s="385"/>
      <c r="AB86" s="385"/>
      <c r="AC86" s="385"/>
      <c r="AD86" s="385"/>
      <c r="AE86" s="385"/>
      <c r="AF86" s="385"/>
    </row>
    <row r="87" spans="1:32" s="108" customFormat="1" ht="108">
      <c r="A87" s="572">
        <v>68</v>
      </c>
      <c r="B87" s="573">
        <v>7000018809</v>
      </c>
      <c r="C87" s="573">
        <v>130</v>
      </c>
      <c r="D87" s="574" t="s">
        <v>474</v>
      </c>
      <c r="E87" s="573">
        <v>1000025821</v>
      </c>
      <c r="F87" s="573">
        <v>73160090</v>
      </c>
      <c r="G87" s="575"/>
      <c r="H87" s="573">
        <v>18</v>
      </c>
      <c r="I87" s="575"/>
      <c r="J87" s="606" t="s">
        <v>493</v>
      </c>
      <c r="K87" s="576"/>
      <c r="L87" s="577" t="s">
        <v>467</v>
      </c>
      <c r="M87" s="578">
        <v>136</v>
      </c>
      <c r="N87" s="569"/>
      <c r="O87" s="570">
        <f t="shared" si="3"/>
        <v>0</v>
      </c>
      <c r="P87" s="537"/>
      <c r="Q87" s="608"/>
      <c r="R87" s="384"/>
      <c r="S87" s="384"/>
      <c r="T87" s="384"/>
      <c r="U87" s="384"/>
      <c r="V87" s="384"/>
      <c r="W87" s="559">
        <f t="shared" si="2"/>
        <v>0</v>
      </c>
      <c r="X87" s="384"/>
      <c r="Y87" s="385"/>
      <c r="Z87" s="385"/>
      <c r="AA87" s="385"/>
      <c r="AB87" s="385"/>
      <c r="AC87" s="385"/>
      <c r="AD87" s="385"/>
      <c r="AE87" s="385"/>
      <c r="AF87" s="385"/>
    </row>
    <row r="88" spans="1:32" s="108" customFormat="1" ht="90">
      <c r="A88" s="572">
        <v>69</v>
      </c>
      <c r="B88" s="573">
        <v>7000018809</v>
      </c>
      <c r="C88" s="573">
        <v>140</v>
      </c>
      <c r="D88" s="574" t="s">
        <v>474</v>
      </c>
      <c r="E88" s="573">
        <v>1000025080</v>
      </c>
      <c r="F88" s="573">
        <v>73160090</v>
      </c>
      <c r="G88" s="575"/>
      <c r="H88" s="573">
        <v>18</v>
      </c>
      <c r="I88" s="575"/>
      <c r="J88" s="606" t="s">
        <v>494</v>
      </c>
      <c r="K88" s="576"/>
      <c r="L88" s="577" t="s">
        <v>467</v>
      </c>
      <c r="M88" s="578">
        <v>136</v>
      </c>
      <c r="N88" s="569"/>
      <c r="O88" s="570">
        <f t="shared" si="3"/>
        <v>0</v>
      </c>
      <c r="P88" s="537"/>
      <c r="Q88" s="608"/>
      <c r="R88" s="384"/>
      <c r="S88" s="384"/>
      <c r="T88" s="384"/>
      <c r="U88" s="384"/>
      <c r="V88" s="384"/>
      <c r="W88" s="559">
        <f t="shared" si="2"/>
        <v>0</v>
      </c>
      <c r="X88" s="384"/>
      <c r="Y88" s="385"/>
      <c r="Z88" s="385"/>
      <c r="AA88" s="385"/>
      <c r="AB88" s="385"/>
      <c r="AC88" s="385"/>
      <c r="AD88" s="385"/>
      <c r="AE88" s="385"/>
      <c r="AF88" s="385"/>
    </row>
    <row r="89" spans="1:32" s="108" customFormat="1" ht="90">
      <c r="A89" s="572">
        <v>70</v>
      </c>
      <c r="B89" s="573">
        <v>7000018809</v>
      </c>
      <c r="C89" s="573">
        <v>150</v>
      </c>
      <c r="D89" s="574" t="s">
        <v>474</v>
      </c>
      <c r="E89" s="573">
        <v>1000025400</v>
      </c>
      <c r="F89" s="573">
        <v>82074090</v>
      </c>
      <c r="G89" s="575"/>
      <c r="H89" s="573">
        <v>18</v>
      </c>
      <c r="I89" s="575"/>
      <c r="J89" s="606" t="s">
        <v>495</v>
      </c>
      <c r="K89" s="576"/>
      <c r="L89" s="577" t="s">
        <v>467</v>
      </c>
      <c r="M89" s="578">
        <v>170</v>
      </c>
      <c r="N89" s="569"/>
      <c r="O89" s="570">
        <f t="shared" si="3"/>
        <v>0</v>
      </c>
      <c r="P89" s="537"/>
      <c r="Q89" s="608"/>
      <c r="R89" s="384"/>
      <c r="S89" s="384"/>
      <c r="T89" s="384"/>
      <c r="U89" s="384"/>
      <c r="V89" s="384"/>
      <c r="W89" s="559">
        <f t="shared" si="2"/>
        <v>0</v>
      </c>
      <c r="X89" s="384"/>
      <c r="Y89" s="385"/>
      <c r="Z89" s="385"/>
      <c r="AA89" s="385"/>
      <c r="AB89" s="385"/>
      <c r="AC89" s="385"/>
      <c r="AD89" s="385"/>
      <c r="AE89" s="385"/>
      <c r="AF89" s="385"/>
    </row>
    <row r="90" spans="1:32" s="108" customFormat="1" ht="36">
      <c r="A90" s="572">
        <v>71</v>
      </c>
      <c r="B90" s="573">
        <v>7000018809</v>
      </c>
      <c r="C90" s="573">
        <v>160</v>
      </c>
      <c r="D90" s="574" t="s">
        <v>475</v>
      </c>
      <c r="E90" s="573">
        <v>1000025096</v>
      </c>
      <c r="F90" s="573">
        <v>85469090</v>
      </c>
      <c r="G90" s="575"/>
      <c r="H90" s="573">
        <v>18</v>
      </c>
      <c r="I90" s="575"/>
      <c r="J90" s="606" t="s">
        <v>496</v>
      </c>
      <c r="K90" s="576"/>
      <c r="L90" s="577" t="s">
        <v>423</v>
      </c>
      <c r="M90" s="578">
        <v>60</v>
      </c>
      <c r="N90" s="569"/>
      <c r="O90" s="570">
        <f t="shared" si="3"/>
        <v>0</v>
      </c>
      <c r="P90" s="537"/>
      <c r="Q90" s="608"/>
      <c r="R90" s="384"/>
      <c r="S90" s="384"/>
      <c r="T90" s="384"/>
      <c r="U90" s="384"/>
      <c r="V90" s="384"/>
      <c r="W90" s="559">
        <f t="shared" si="2"/>
        <v>0</v>
      </c>
      <c r="X90" s="384"/>
      <c r="Y90" s="385"/>
      <c r="Z90" s="385"/>
      <c r="AA90" s="385"/>
      <c r="AB90" s="385"/>
      <c r="AC90" s="385"/>
      <c r="AD90" s="385"/>
      <c r="AE90" s="385"/>
      <c r="AF90" s="385"/>
    </row>
    <row r="91" spans="1:32" s="108" customFormat="1" ht="54">
      <c r="A91" s="572">
        <v>72</v>
      </c>
      <c r="B91" s="573">
        <v>7000018809</v>
      </c>
      <c r="C91" s="573">
        <v>170</v>
      </c>
      <c r="D91" s="574" t="s">
        <v>475</v>
      </c>
      <c r="E91" s="573">
        <v>1000025104</v>
      </c>
      <c r="F91" s="573">
        <v>85469090</v>
      </c>
      <c r="G91" s="575"/>
      <c r="H91" s="573">
        <v>18</v>
      </c>
      <c r="I91" s="575"/>
      <c r="J91" s="606" t="s">
        <v>497</v>
      </c>
      <c r="K91" s="576"/>
      <c r="L91" s="577" t="s">
        <v>423</v>
      </c>
      <c r="M91" s="578">
        <v>120</v>
      </c>
      <c r="N91" s="569"/>
      <c r="O91" s="570">
        <f t="shared" si="3"/>
        <v>0</v>
      </c>
      <c r="P91" s="537"/>
      <c r="Q91" s="608"/>
      <c r="R91" s="384"/>
      <c r="S91" s="384"/>
      <c r="T91" s="384"/>
      <c r="U91" s="384"/>
      <c r="V91" s="384"/>
      <c r="W91" s="559">
        <f t="shared" si="2"/>
        <v>0</v>
      </c>
      <c r="X91" s="384"/>
      <c r="Y91" s="385"/>
      <c r="Z91" s="385"/>
      <c r="AA91" s="385"/>
      <c r="AB91" s="385"/>
      <c r="AC91" s="385"/>
      <c r="AD91" s="385"/>
      <c r="AE91" s="385"/>
      <c r="AF91" s="385"/>
    </row>
    <row r="92" spans="1:32" s="108" customFormat="1" ht="72">
      <c r="A92" s="572">
        <v>73</v>
      </c>
      <c r="B92" s="573">
        <v>7000018809</v>
      </c>
      <c r="C92" s="573">
        <v>180</v>
      </c>
      <c r="D92" s="574" t="s">
        <v>475</v>
      </c>
      <c r="E92" s="573">
        <v>1000025093</v>
      </c>
      <c r="F92" s="573">
        <v>85469090</v>
      </c>
      <c r="G92" s="575"/>
      <c r="H92" s="573">
        <v>18</v>
      </c>
      <c r="I92" s="575"/>
      <c r="J92" s="606" t="s">
        <v>498</v>
      </c>
      <c r="K92" s="576"/>
      <c r="L92" s="577" t="s">
        <v>423</v>
      </c>
      <c r="M92" s="578">
        <v>400</v>
      </c>
      <c r="N92" s="569"/>
      <c r="O92" s="570">
        <f t="shared" si="3"/>
        <v>0</v>
      </c>
      <c r="P92" s="537"/>
      <c r="Q92" s="608"/>
      <c r="R92" s="384"/>
      <c r="S92" s="384"/>
      <c r="T92" s="384"/>
      <c r="U92" s="384"/>
      <c r="V92" s="384"/>
      <c r="W92" s="559">
        <f t="shared" si="2"/>
        <v>0</v>
      </c>
      <c r="X92" s="384"/>
      <c r="Y92" s="385"/>
      <c r="Z92" s="385"/>
      <c r="AA92" s="385"/>
      <c r="AB92" s="385"/>
      <c r="AC92" s="385"/>
      <c r="AD92" s="385"/>
      <c r="AE92" s="385"/>
      <c r="AF92" s="385"/>
    </row>
    <row r="93" spans="1:32" s="108" customFormat="1" ht="36">
      <c r="A93" s="572">
        <v>74</v>
      </c>
      <c r="B93" s="573">
        <v>7000018809</v>
      </c>
      <c r="C93" s="573">
        <v>190</v>
      </c>
      <c r="D93" s="574" t="s">
        <v>475</v>
      </c>
      <c r="E93" s="573">
        <v>1000025096</v>
      </c>
      <c r="F93" s="573">
        <v>85469090</v>
      </c>
      <c r="G93" s="575"/>
      <c r="H93" s="573">
        <v>18</v>
      </c>
      <c r="I93" s="575"/>
      <c r="J93" s="606" t="s">
        <v>496</v>
      </c>
      <c r="K93" s="576"/>
      <c r="L93" s="577" t="s">
        <v>423</v>
      </c>
      <c r="M93" s="578">
        <v>23</v>
      </c>
      <c r="N93" s="569"/>
      <c r="O93" s="570">
        <f t="shared" si="3"/>
        <v>0</v>
      </c>
      <c r="P93" s="537"/>
      <c r="Q93" s="608"/>
      <c r="R93" s="384"/>
      <c r="S93" s="384"/>
      <c r="T93" s="384"/>
      <c r="U93" s="384"/>
      <c r="V93" s="384"/>
      <c r="W93" s="559">
        <f t="shared" si="2"/>
        <v>0</v>
      </c>
      <c r="X93" s="384"/>
      <c r="Y93" s="385"/>
      <c r="Z93" s="385"/>
      <c r="AA93" s="385"/>
      <c r="AB93" s="385"/>
      <c r="AC93" s="385"/>
      <c r="AD93" s="385"/>
      <c r="AE93" s="385"/>
      <c r="AF93" s="385"/>
    </row>
    <row r="94" spans="1:32" s="108" customFormat="1" ht="54">
      <c r="A94" s="572">
        <v>75</v>
      </c>
      <c r="B94" s="573">
        <v>7000018809</v>
      </c>
      <c r="C94" s="573">
        <v>200</v>
      </c>
      <c r="D94" s="574" t="s">
        <v>475</v>
      </c>
      <c r="E94" s="573">
        <v>1000025104</v>
      </c>
      <c r="F94" s="573">
        <v>85469090</v>
      </c>
      <c r="G94" s="575"/>
      <c r="H94" s="573">
        <v>18</v>
      </c>
      <c r="I94" s="575"/>
      <c r="J94" s="606" t="s">
        <v>497</v>
      </c>
      <c r="K94" s="576"/>
      <c r="L94" s="577" t="s">
        <v>423</v>
      </c>
      <c r="M94" s="578">
        <v>23</v>
      </c>
      <c r="N94" s="569"/>
      <c r="O94" s="570">
        <f t="shared" si="3"/>
        <v>0</v>
      </c>
      <c r="P94" s="537"/>
      <c r="Q94" s="608"/>
      <c r="R94" s="384"/>
      <c r="S94" s="384"/>
      <c r="T94" s="384"/>
      <c r="U94" s="384"/>
      <c r="V94" s="384"/>
      <c r="W94" s="559">
        <f t="shared" si="2"/>
        <v>0</v>
      </c>
      <c r="X94" s="384"/>
      <c r="Y94" s="385"/>
      <c r="Z94" s="385"/>
      <c r="AA94" s="385"/>
      <c r="AB94" s="385"/>
      <c r="AC94" s="385"/>
      <c r="AD94" s="385"/>
      <c r="AE94" s="385"/>
      <c r="AF94" s="385"/>
    </row>
    <row r="95" spans="1:32" s="108" customFormat="1" ht="36">
      <c r="A95" s="572">
        <v>76</v>
      </c>
      <c r="B95" s="573">
        <v>7000018809</v>
      </c>
      <c r="C95" s="573">
        <v>210</v>
      </c>
      <c r="D95" s="574" t="s">
        <v>475</v>
      </c>
      <c r="E95" s="573">
        <v>1000025096</v>
      </c>
      <c r="F95" s="573">
        <v>85469090</v>
      </c>
      <c r="G95" s="575"/>
      <c r="H95" s="573">
        <v>18</v>
      </c>
      <c r="I95" s="575"/>
      <c r="J95" s="606" t="s">
        <v>496</v>
      </c>
      <c r="K95" s="576"/>
      <c r="L95" s="577" t="s">
        <v>423</v>
      </c>
      <c r="M95" s="578">
        <v>90</v>
      </c>
      <c r="N95" s="569"/>
      <c r="O95" s="570">
        <f t="shared" si="3"/>
        <v>0</v>
      </c>
      <c r="P95" s="537"/>
      <c r="Q95" s="608"/>
      <c r="R95" s="384"/>
      <c r="S95" s="384"/>
      <c r="T95" s="384"/>
      <c r="U95" s="384"/>
      <c r="V95" s="384"/>
      <c r="W95" s="559">
        <f t="shared" si="2"/>
        <v>0</v>
      </c>
      <c r="X95" s="384"/>
      <c r="Y95" s="385"/>
      <c r="Z95" s="385"/>
      <c r="AA95" s="385"/>
      <c r="AB95" s="385"/>
      <c r="AC95" s="385"/>
      <c r="AD95" s="385"/>
      <c r="AE95" s="385"/>
      <c r="AF95" s="385"/>
    </row>
    <row r="96" spans="1:32" s="108" customFormat="1" ht="108">
      <c r="A96" s="572">
        <v>77</v>
      </c>
      <c r="B96" s="573">
        <v>7000018809</v>
      </c>
      <c r="C96" s="573">
        <v>540</v>
      </c>
      <c r="D96" s="574" t="s">
        <v>476</v>
      </c>
      <c r="E96" s="573">
        <v>1000024974</v>
      </c>
      <c r="F96" s="573">
        <v>73082011</v>
      </c>
      <c r="G96" s="575"/>
      <c r="H96" s="573">
        <v>18</v>
      </c>
      <c r="I96" s="575"/>
      <c r="J96" s="606" t="s">
        <v>499</v>
      </c>
      <c r="K96" s="576"/>
      <c r="L96" s="577" t="s">
        <v>467</v>
      </c>
      <c r="M96" s="578">
        <v>60</v>
      </c>
      <c r="N96" s="569"/>
      <c r="O96" s="570">
        <f t="shared" si="3"/>
        <v>0</v>
      </c>
      <c r="P96" s="537"/>
      <c r="Q96" s="608"/>
      <c r="R96" s="384"/>
      <c r="S96" s="384"/>
      <c r="T96" s="384"/>
      <c r="U96" s="384"/>
      <c r="V96" s="384"/>
      <c r="W96" s="559">
        <f t="shared" si="2"/>
        <v>0</v>
      </c>
      <c r="X96" s="384"/>
      <c r="Y96" s="385"/>
      <c r="Z96" s="385"/>
      <c r="AA96" s="385"/>
      <c r="AB96" s="385"/>
      <c r="AC96" s="385"/>
      <c r="AD96" s="385"/>
      <c r="AE96" s="385"/>
      <c r="AF96" s="385"/>
    </row>
    <row r="97" spans="1:32" s="108" customFormat="1" ht="90">
      <c r="A97" s="572">
        <v>78</v>
      </c>
      <c r="B97" s="573">
        <v>7000018809</v>
      </c>
      <c r="C97" s="573">
        <v>550</v>
      </c>
      <c r="D97" s="574" t="s">
        <v>476</v>
      </c>
      <c r="E97" s="573">
        <v>1000024978</v>
      </c>
      <c r="F97" s="573">
        <v>73082011</v>
      </c>
      <c r="G97" s="575"/>
      <c r="H97" s="573">
        <v>18</v>
      </c>
      <c r="I97" s="575"/>
      <c r="J97" s="606" t="s">
        <v>500</v>
      </c>
      <c r="K97" s="576"/>
      <c r="L97" s="577" t="s">
        <v>467</v>
      </c>
      <c r="M97" s="578">
        <v>45</v>
      </c>
      <c r="N97" s="569"/>
      <c r="O97" s="570">
        <f t="shared" si="3"/>
        <v>0</v>
      </c>
      <c r="P97" s="537"/>
      <c r="Q97" s="608"/>
      <c r="R97" s="384"/>
      <c r="S97" s="384"/>
      <c r="T97" s="384"/>
      <c r="U97" s="384"/>
      <c r="V97" s="384"/>
      <c r="W97" s="559">
        <f t="shared" si="2"/>
        <v>0</v>
      </c>
      <c r="X97" s="384"/>
      <c r="Y97" s="385"/>
      <c r="Z97" s="385"/>
      <c r="AA97" s="385"/>
      <c r="AB97" s="385"/>
      <c r="AC97" s="385"/>
      <c r="AD97" s="385"/>
      <c r="AE97" s="385"/>
      <c r="AF97" s="385"/>
    </row>
    <row r="98" spans="1:32" s="108" customFormat="1" ht="108">
      <c r="A98" s="572">
        <v>79</v>
      </c>
      <c r="B98" s="573">
        <v>7000018809</v>
      </c>
      <c r="C98" s="573">
        <v>560</v>
      </c>
      <c r="D98" s="574" t="s">
        <v>476</v>
      </c>
      <c r="E98" s="573">
        <v>1000024973</v>
      </c>
      <c r="F98" s="573">
        <v>73082011</v>
      </c>
      <c r="G98" s="575"/>
      <c r="H98" s="573">
        <v>18</v>
      </c>
      <c r="I98" s="575"/>
      <c r="J98" s="606" t="s">
        <v>501</v>
      </c>
      <c r="K98" s="576"/>
      <c r="L98" s="577" t="s">
        <v>467</v>
      </c>
      <c r="M98" s="578">
        <v>23</v>
      </c>
      <c r="N98" s="569"/>
      <c r="O98" s="570">
        <f t="shared" si="3"/>
        <v>0</v>
      </c>
      <c r="P98" s="537"/>
      <c r="Q98" s="608"/>
      <c r="R98" s="384"/>
      <c r="S98" s="384"/>
      <c r="T98" s="384"/>
      <c r="U98" s="384"/>
      <c r="V98" s="384"/>
      <c r="W98" s="559">
        <f t="shared" si="2"/>
        <v>0</v>
      </c>
      <c r="X98" s="384"/>
      <c r="Y98" s="385"/>
      <c r="Z98" s="385"/>
      <c r="AA98" s="385"/>
      <c r="AB98" s="385"/>
      <c r="AC98" s="385"/>
      <c r="AD98" s="385"/>
      <c r="AE98" s="385"/>
      <c r="AF98" s="385"/>
    </row>
    <row r="99" spans="1:32" s="108" customFormat="1" ht="72">
      <c r="A99" s="572">
        <v>80</v>
      </c>
      <c r="B99" s="573">
        <v>7000018809</v>
      </c>
      <c r="C99" s="573">
        <v>220</v>
      </c>
      <c r="D99" s="574" t="s">
        <v>477</v>
      </c>
      <c r="E99" s="573">
        <v>1000024709</v>
      </c>
      <c r="F99" s="573">
        <v>73082011</v>
      </c>
      <c r="G99" s="575"/>
      <c r="H99" s="573">
        <v>18</v>
      </c>
      <c r="I99" s="575"/>
      <c r="J99" s="606" t="s">
        <v>502</v>
      </c>
      <c r="K99" s="576"/>
      <c r="L99" s="577" t="s">
        <v>467</v>
      </c>
      <c r="M99" s="578">
        <v>16</v>
      </c>
      <c r="N99" s="569"/>
      <c r="O99" s="570">
        <f t="shared" si="3"/>
        <v>0</v>
      </c>
      <c r="P99" s="537"/>
      <c r="Q99" s="608"/>
      <c r="R99" s="384"/>
      <c r="S99" s="384"/>
      <c r="T99" s="384"/>
      <c r="U99" s="384"/>
      <c r="V99" s="384"/>
      <c r="W99" s="559">
        <f t="shared" si="2"/>
        <v>0</v>
      </c>
      <c r="X99" s="384"/>
      <c r="Y99" s="385"/>
      <c r="Z99" s="385"/>
      <c r="AA99" s="385"/>
      <c r="AB99" s="385"/>
      <c r="AC99" s="385"/>
      <c r="AD99" s="385"/>
      <c r="AE99" s="385"/>
      <c r="AF99" s="385"/>
    </row>
    <row r="100" spans="1:32" s="108" customFormat="1" ht="72">
      <c r="A100" s="572">
        <v>81</v>
      </c>
      <c r="B100" s="573">
        <v>7000018809</v>
      </c>
      <c r="C100" s="573">
        <v>230</v>
      </c>
      <c r="D100" s="574" t="s">
        <v>477</v>
      </c>
      <c r="E100" s="573">
        <v>1000024712</v>
      </c>
      <c r="F100" s="573">
        <v>73082011</v>
      </c>
      <c r="G100" s="575"/>
      <c r="H100" s="573">
        <v>18</v>
      </c>
      <c r="I100" s="575"/>
      <c r="J100" s="606" t="s">
        <v>503</v>
      </c>
      <c r="K100" s="576"/>
      <c r="L100" s="577" t="s">
        <v>467</v>
      </c>
      <c r="M100" s="578">
        <v>6</v>
      </c>
      <c r="N100" s="569"/>
      <c r="O100" s="570">
        <f t="shared" si="3"/>
        <v>0</v>
      </c>
      <c r="P100" s="537"/>
      <c r="Q100" s="608"/>
      <c r="R100" s="384"/>
      <c r="S100" s="384"/>
      <c r="T100" s="384"/>
      <c r="U100" s="384"/>
      <c r="V100" s="384"/>
      <c r="W100" s="559">
        <f t="shared" si="2"/>
        <v>0</v>
      </c>
      <c r="X100" s="384"/>
      <c r="Y100" s="385"/>
      <c r="Z100" s="385"/>
      <c r="AA100" s="385"/>
      <c r="AB100" s="385"/>
      <c r="AC100" s="385"/>
      <c r="AD100" s="385"/>
      <c r="AE100" s="385"/>
      <c r="AF100" s="385"/>
    </row>
    <row r="101" spans="1:32" s="108" customFormat="1" ht="36">
      <c r="A101" s="572">
        <v>82</v>
      </c>
      <c r="B101" s="573">
        <v>7000018809</v>
      </c>
      <c r="C101" s="573">
        <v>240</v>
      </c>
      <c r="D101" s="574" t="s">
        <v>478</v>
      </c>
      <c r="E101" s="573">
        <v>1000025154</v>
      </c>
      <c r="F101" s="573">
        <v>76109010</v>
      </c>
      <c r="G101" s="575"/>
      <c r="H101" s="573">
        <v>18</v>
      </c>
      <c r="I101" s="575"/>
      <c r="J101" s="606" t="s">
        <v>504</v>
      </c>
      <c r="K101" s="576"/>
      <c r="L101" s="577" t="s">
        <v>467</v>
      </c>
      <c r="M101" s="578">
        <v>3</v>
      </c>
      <c r="N101" s="569"/>
      <c r="O101" s="570">
        <f t="shared" si="3"/>
        <v>0</v>
      </c>
      <c r="P101" s="537"/>
      <c r="Q101" s="608"/>
      <c r="R101" s="384"/>
      <c r="S101" s="384"/>
      <c r="T101" s="384"/>
      <c r="U101" s="384"/>
      <c r="V101" s="384"/>
      <c r="W101" s="559">
        <f t="shared" si="2"/>
        <v>0</v>
      </c>
      <c r="X101" s="384"/>
      <c r="Y101" s="385"/>
      <c r="Z101" s="385"/>
      <c r="AA101" s="385"/>
      <c r="AB101" s="385"/>
      <c r="AC101" s="385"/>
      <c r="AD101" s="385"/>
      <c r="AE101" s="385"/>
      <c r="AF101" s="385"/>
    </row>
    <row r="102" spans="1:32" s="108" customFormat="1" ht="36">
      <c r="A102" s="572">
        <v>83</v>
      </c>
      <c r="B102" s="573">
        <v>7000018809</v>
      </c>
      <c r="C102" s="573">
        <v>250</v>
      </c>
      <c r="D102" s="574" t="s">
        <v>478</v>
      </c>
      <c r="E102" s="573">
        <v>1000024812</v>
      </c>
      <c r="F102" s="573">
        <v>76109010</v>
      </c>
      <c r="G102" s="575"/>
      <c r="H102" s="573">
        <v>18</v>
      </c>
      <c r="I102" s="575"/>
      <c r="J102" s="606" t="s">
        <v>505</v>
      </c>
      <c r="K102" s="576"/>
      <c r="L102" s="577" t="s">
        <v>467</v>
      </c>
      <c r="M102" s="578">
        <v>1</v>
      </c>
      <c r="N102" s="569"/>
      <c r="O102" s="570">
        <f t="shared" si="3"/>
        <v>0</v>
      </c>
      <c r="P102" s="537"/>
      <c r="Q102" s="608"/>
      <c r="R102" s="384"/>
      <c r="S102" s="384"/>
      <c r="T102" s="384"/>
      <c r="U102" s="384"/>
      <c r="V102" s="384"/>
      <c r="W102" s="559">
        <f t="shared" si="2"/>
        <v>0</v>
      </c>
      <c r="X102" s="384"/>
      <c r="Y102" s="385"/>
      <c r="Z102" s="385"/>
      <c r="AA102" s="385"/>
      <c r="AB102" s="385"/>
      <c r="AC102" s="385"/>
      <c r="AD102" s="385"/>
      <c r="AE102" s="385"/>
      <c r="AF102" s="385"/>
    </row>
    <row r="103" spans="1:32" s="108" customFormat="1" ht="36">
      <c r="A103" s="572">
        <v>84</v>
      </c>
      <c r="B103" s="573">
        <v>7000018809</v>
      </c>
      <c r="C103" s="573">
        <v>260</v>
      </c>
      <c r="D103" s="574" t="s">
        <v>478</v>
      </c>
      <c r="E103" s="573">
        <v>1000024516</v>
      </c>
      <c r="F103" s="573">
        <v>82074090</v>
      </c>
      <c r="G103" s="575"/>
      <c r="H103" s="573">
        <v>18</v>
      </c>
      <c r="I103" s="575"/>
      <c r="J103" s="606" t="s">
        <v>506</v>
      </c>
      <c r="K103" s="576"/>
      <c r="L103" s="577" t="s">
        <v>423</v>
      </c>
      <c r="M103" s="578">
        <v>36</v>
      </c>
      <c r="N103" s="569"/>
      <c r="O103" s="570">
        <f t="shared" si="3"/>
        <v>0</v>
      </c>
      <c r="P103" s="537"/>
      <c r="Q103" s="608"/>
      <c r="R103" s="384"/>
      <c r="S103" s="384"/>
      <c r="T103" s="384"/>
      <c r="U103" s="384"/>
      <c r="V103" s="384"/>
      <c r="W103" s="559">
        <f t="shared" si="2"/>
        <v>0</v>
      </c>
      <c r="X103" s="384"/>
      <c r="Y103" s="385"/>
      <c r="Z103" s="385"/>
      <c r="AA103" s="385"/>
      <c r="AB103" s="385"/>
      <c r="AC103" s="385"/>
      <c r="AD103" s="385"/>
      <c r="AE103" s="385"/>
      <c r="AF103" s="385"/>
    </row>
    <row r="104" spans="1:32" s="108" customFormat="1" ht="36">
      <c r="A104" s="572">
        <v>85</v>
      </c>
      <c r="B104" s="573">
        <v>7000018809</v>
      </c>
      <c r="C104" s="573">
        <v>270</v>
      </c>
      <c r="D104" s="574" t="s">
        <v>478</v>
      </c>
      <c r="E104" s="573">
        <v>1000025801</v>
      </c>
      <c r="F104" s="573">
        <v>82041110</v>
      </c>
      <c r="G104" s="575"/>
      <c r="H104" s="573">
        <v>18</v>
      </c>
      <c r="I104" s="575"/>
      <c r="J104" s="606" t="s">
        <v>507</v>
      </c>
      <c r="K104" s="576"/>
      <c r="L104" s="577" t="s">
        <v>423</v>
      </c>
      <c r="M104" s="578">
        <v>18</v>
      </c>
      <c r="N104" s="569"/>
      <c r="O104" s="570">
        <f t="shared" si="3"/>
        <v>0</v>
      </c>
      <c r="P104" s="537"/>
      <c r="Q104" s="608"/>
      <c r="R104" s="384"/>
      <c r="S104" s="384"/>
      <c r="T104" s="384"/>
      <c r="U104" s="384"/>
      <c r="V104" s="384"/>
      <c r="W104" s="559">
        <f t="shared" si="2"/>
        <v>0</v>
      </c>
      <c r="X104" s="384"/>
      <c r="Y104" s="385"/>
      <c r="Z104" s="385"/>
      <c r="AA104" s="385"/>
      <c r="AB104" s="385"/>
      <c r="AC104" s="385"/>
      <c r="AD104" s="385"/>
      <c r="AE104" s="385"/>
      <c r="AF104" s="385"/>
    </row>
    <row r="105" spans="1:32" s="108" customFormat="1" ht="36">
      <c r="A105" s="572">
        <v>86</v>
      </c>
      <c r="B105" s="573">
        <v>7000018809</v>
      </c>
      <c r="C105" s="573">
        <v>280</v>
      </c>
      <c r="D105" s="574" t="s">
        <v>478</v>
      </c>
      <c r="E105" s="573">
        <v>1000025346</v>
      </c>
      <c r="F105" s="573">
        <v>73269099</v>
      </c>
      <c r="G105" s="575"/>
      <c r="H105" s="573">
        <v>18</v>
      </c>
      <c r="I105" s="575"/>
      <c r="J105" s="606" t="s">
        <v>508</v>
      </c>
      <c r="K105" s="576"/>
      <c r="L105" s="577" t="s">
        <v>423</v>
      </c>
      <c r="M105" s="578">
        <v>36</v>
      </c>
      <c r="N105" s="569"/>
      <c r="O105" s="570">
        <f t="shared" si="3"/>
        <v>0</v>
      </c>
      <c r="P105" s="537"/>
      <c r="Q105" s="608"/>
      <c r="R105" s="384"/>
      <c r="S105" s="384"/>
      <c r="T105" s="384"/>
      <c r="U105" s="384"/>
      <c r="V105" s="384"/>
      <c r="W105" s="559">
        <f t="shared" si="2"/>
        <v>0</v>
      </c>
      <c r="X105" s="384"/>
      <c r="Y105" s="385"/>
      <c r="Z105" s="385"/>
      <c r="AA105" s="385"/>
      <c r="AB105" s="385"/>
      <c r="AC105" s="385"/>
      <c r="AD105" s="385"/>
      <c r="AE105" s="385"/>
      <c r="AF105" s="385"/>
    </row>
    <row r="106" spans="1:32" s="108" customFormat="1" ht="36">
      <c r="A106" s="572">
        <v>87</v>
      </c>
      <c r="B106" s="573">
        <v>7000018809</v>
      </c>
      <c r="C106" s="573">
        <v>290</v>
      </c>
      <c r="D106" s="574" t="s">
        <v>478</v>
      </c>
      <c r="E106" s="573">
        <v>1000024353</v>
      </c>
      <c r="F106" s="573">
        <v>73121010</v>
      </c>
      <c r="G106" s="575"/>
      <c r="H106" s="573">
        <v>18</v>
      </c>
      <c r="I106" s="575"/>
      <c r="J106" s="606" t="s">
        <v>509</v>
      </c>
      <c r="K106" s="576"/>
      <c r="L106" s="577" t="s">
        <v>423</v>
      </c>
      <c r="M106" s="578">
        <v>36</v>
      </c>
      <c r="N106" s="569"/>
      <c r="O106" s="570">
        <f t="shared" si="3"/>
        <v>0</v>
      </c>
      <c r="P106" s="537"/>
      <c r="Q106" s="608"/>
      <c r="R106" s="384"/>
      <c r="S106" s="384"/>
      <c r="T106" s="384"/>
      <c r="U106" s="384"/>
      <c r="V106" s="384"/>
      <c r="W106" s="559">
        <f t="shared" si="2"/>
        <v>0</v>
      </c>
      <c r="X106" s="384"/>
      <c r="Y106" s="385"/>
      <c r="Z106" s="385"/>
      <c r="AA106" s="385"/>
      <c r="AB106" s="385"/>
      <c r="AC106" s="385"/>
      <c r="AD106" s="385"/>
      <c r="AE106" s="385"/>
      <c r="AF106" s="385"/>
    </row>
    <row r="107" spans="1:32" s="108" customFormat="1" ht="36">
      <c r="A107" s="572">
        <v>88</v>
      </c>
      <c r="B107" s="573">
        <v>7000018809</v>
      </c>
      <c r="C107" s="573">
        <v>300</v>
      </c>
      <c r="D107" s="574" t="s">
        <v>478</v>
      </c>
      <c r="E107" s="573">
        <v>1000025178</v>
      </c>
      <c r="F107" s="573">
        <v>56075010</v>
      </c>
      <c r="G107" s="575"/>
      <c r="H107" s="573">
        <v>12</v>
      </c>
      <c r="I107" s="575"/>
      <c r="J107" s="606" t="s">
        <v>510</v>
      </c>
      <c r="K107" s="576"/>
      <c r="L107" s="577" t="s">
        <v>423</v>
      </c>
      <c r="M107" s="578">
        <v>12</v>
      </c>
      <c r="N107" s="569"/>
      <c r="O107" s="570">
        <f t="shared" si="3"/>
        <v>0</v>
      </c>
      <c r="P107" s="537"/>
      <c r="Q107" s="608"/>
      <c r="R107" s="384"/>
      <c r="S107" s="384"/>
      <c r="T107" s="384"/>
      <c r="U107" s="384"/>
      <c r="V107" s="384"/>
      <c r="W107" s="559">
        <f t="shared" si="2"/>
        <v>0</v>
      </c>
      <c r="X107" s="384"/>
      <c r="Y107" s="385"/>
      <c r="Z107" s="385"/>
      <c r="AA107" s="385"/>
      <c r="AB107" s="385"/>
      <c r="AC107" s="385"/>
      <c r="AD107" s="385"/>
      <c r="AE107" s="385"/>
      <c r="AF107" s="385"/>
    </row>
    <row r="108" spans="1:32" s="108" customFormat="1" ht="36">
      <c r="A108" s="572">
        <v>89</v>
      </c>
      <c r="B108" s="573">
        <v>7000018809</v>
      </c>
      <c r="C108" s="573">
        <v>310</v>
      </c>
      <c r="D108" s="574" t="s">
        <v>478</v>
      </c>
      <c r="E108" s="573">
        <v>1000024558</v>
      </c>
      <c r="F108" s="573">
        <v>84314990</v>
      </c>
      <c r="G108" s="575"/>
      <c r="H108" s="573">
        <v>18</v>
      </c>
      <c r="I108" s="575"/>
      <c r="J108" s="606" t="s">
        <v>511</v>
      </c>
      <c r="K108" s="576"/>
      <c r="L108" s="577" t="s">
        <v>423</v>
      </c>
      <c r="M108" s="578">
        <v>12</v>
      </c>
      <c r="N108" s="569"/>
      <c r="O108" s="570">
        <f t="shared" si="3"/>
        <v>0</v>
      </c>
      <c r="P108" s="537"/>
      <c r="Q108" s="608"/>
      <c r="R108" s="384"/>
      <c r="S108" s="384"/>
      <c r="T108" s="384"/>
      <c r="U108" s="384"/>
      <c r="V108" s="384"/>
      <c r="W108" s="559">
        <f t="shared" si="2"/>
        <v>0</v>
      </c>
      <c r="X108" s="384"/>
      <c r="Y108" s="385"/>
      <c r="Z108" s="385"/>
      <c r="AA108" s="385"/>
      <c r="AB108" s="385"/>
      <c r="AC108" s="385"/>
      <c r="AD108" s="385"/>
      <c r="AE108" s="385"/>
      <c r="AF108" s="385"/>
    </row>
    <row r="109" spans="1:32" s="108" customFormat="1" ht="36">
      <c r="A109" s="572">
        <v>90</v>
      </c>
      <c r="B109" s="573">
        <v>7000018809</v>
      </c>
      <c r="C109" s="573">
        <v>320</v>
      </c>
      <c r="D109" s="574" t="s">
        <v>478</v>
      </c>
      <c r="E109" s="573">
        <v>1000024213</v>
      </c>
      <c r="F109" s="573">
        <v>82041110</v>
      </c>
      <c r="G109" s="575"/>
      <c r="H109" s="573">
        <v>18</v>
      </c>
      <c r="I109" s="575"/>
      <c r="J109" s="606" t="s">
        <v>512</v>
      </c>
      <c r="K109" s="576"/>
      <c r="L109" s="577" t="s">
        <v>423</v>
      </c>
      <c r="M109" s="578">
        <v>18</v>
      </c>
      <c r="N109" s="569"/>
      <c r="O109" s="570">
        <f t="shared" si="3"/>
        <v>0</v>
      </c>
      <c r="P109" s="537"/>
      <c r="Q109" s="608"/>
      <c r="R109" s="384"/>
      <c r="S109" s="384"/>
      <c r="T109" s="384"/>
      <c r="U109" s="384"/>
      <c r="V109" s="384"/>
      <c r="W109" s="559">
        <f t="shared" si="2"/>
        <v>0</v>
      </c>
      <c r="X109" s="384"/>
      <c r="Y109" s="385"/>
      <c r="Z109" s="385"/>
      <c r="AA109" s="385"/>
      <c r="AB109" s="385"/>
      <c r="AC109" s="385"/>
      <c r="AD109" s="385"/>
      <c r="AE109" s="385"/>
      <c r="AF109" s="385"/>
    </row>
    <row r="110" spans="1:32" s="108" customFormat="1" ht="36">
      <c r="A110" s="572">
        <v>91</v>
      </c>
      <c r="B110" s="573">
        <v>7000018809</v>
      </c>
      <c r="C110" s="573">
        <v>330</v>
      </c>
      <c r="D110" s="574" t="s">
        <v>478</v>
      </c>
      <c r="E110" s="573">
        <v>1000025596</v>
      </c>
      <c r="F110" s="573">
        <v>82041110</v>
      </c>
      <c r="G110" s="575"/>
      <c r="H110" s="573">
        <v>18</v>
      </c>
      <c r="I110" s="575"/>
      <c r="J110" s="606" t="s">
        <v>513</v>
      </c>
      <c r="K110" s="576"/>
      <c r="L110" s="577" t="s">
        <v>423</v>
      </c>
      <c r="M110" s="578">
        <v>18</v>
      </c>
      <c r="N110" s="569"/>
      <c r="O110" s="570">
        <f t="shared" si="3"/>
        <v>0</v>
      </c>
      <c r="P110" s="537"/>
      <c r="Q110" s="608"/>
      <c r="R110" s="384"/>
      <c r="S110" s="384"/>
      <c r="T110" s="384"/>
      <c r="U110" s="384"/>
      <c r="V110" s="384"/>
      <c r="W110" s="559">
        <f t="shared" si="2"/>
        <v>0</v>
      </c>
      <c r="X110" s="384"/>
      <c r="Y110" s="385"/>
      <c r="Z110" s="385"/>
      <c r="AA110" s="385"/>
      <c r="AB110" s="385"/>
      <c r="AC110" s="385"/>
      <c r="AD110" s="385"/>
      <c r="AE110" s="385"/>
      <c r="AF110" s="385"/>
    </row>
    <row r="111" spans="1:32" s="108" customFormat="1" ht="36">
      <c r="A111" s="572">
        <v>92</v>
      </c>
      <c r="B111" s="573">
        <v>7000018809</v>
      </c>
      <c r="C111" s="573">
        <v>340</v>
      </c>
      <c r="D111" s="574" t="s">
        <v>478</v>
      </c>
      <c r="E111" s="573">
        <v>1000024440</v>
      </c>
      <c r="F111" s="573">
        <v>82041220</v>
      </c>
      <c r="G111" s="575"/>
      <c r="H111" s="573">
        <v>18</v>
      </c>
      <c r="I111" s="575"/>
      <c r="J111" s="606" t="s">
        <v>514</v>
      </c>
      <c r="K111" s="576"/>
      <c r="L111" s="577" t="s">
        <v>423</v>
      </c>
      <c r="M111" s="578">
        <v>18</v>
      </c>
      <c r="N111" s="569"/>
      <c r="O111" s="570">
        <f t="shared" si="3"/>
        <v>0</v>
      </c>
      <c r="P111" s="537"/>
      <c r="Q111" s="608"/>
      <c r="R111" s="384"/>
      <c r="S111" s="384"/>
      <c r="T111" s="384"/>
      <c r="U111" s="384"/>
      <c r="V111" s="384"/>
      <c r="W111" s="559">
        <f t="shared" si="2"/>
        <v>0</v>
      </c>
      <c r="X111" s="384"/>
      <c r="Y111" s="385"/>
      <c r="Z111" s="385"/>
      <c r="AA111" s="385"/>
      <c r="AB111" s="385"/>
      <c r="AC111" s="385"/>
      <c r="AD111" s="385"/>
      <c r="AE111" s="385"/>
      <c r="AF111" s="385"/>
    </row>
    <row r="112" spans="1:32" s="108" customFormat="1" ht="72">
      <c r="A112" s="572">
        <v>93</v>
      </c>
      <c r="B112" s="573">
        <v>7000018809</v>
      </c>
      <c r="C112" s="573">
        <v>350</v>
      </c>
      <c r="D112" s="574" t="s">
        <v>478</v>
      </c>
      <c r="E112" s="573">
        <v>1000025823</v>
      </c>
      <c r="F112" s="573">
        <v>82074090</v>
      </c>
      <c r="G112" s="575"/>
      <c r="H112" s="573">
        <v>18</v>
      </c>
      <c r="I112" s="575"/>
      <c r="J112" s="606" t="s">
        <v>515</v>
      </c>
      <c r="K112" s="576"/>
      <c r="L112" s="577" t="s">
        <v>467</v>
      </c>
      <c r="M112" s="578">
        <v>3</v>
      </c>
      <c r="N112" s="569"/>
      <c r="O112" s="570">
        <f t="shared" si="3"/>
        <v>0</v>
      </c>
      <c r="P112" s="537"/>
      <c r="Q112" s="608"/>
      <c r="R112" s="384"/>
      <c r="S112" s="384"/>
      <c r="T112" s="384"/>
      <c r="U112" s="384"/>
      <c r="V112" s="384"/>
      <c r="W112" s="559">
        <f t="shared" si="2"/>
        <v>0</v>
      </c>
      <c r="X112" s="384"/>
      <c r="Y112" s="385"/>
      <c r="Z112" s="385"/>
      <c r="AA112" s="385"/>
      <c r="AB112" s="385"/>
      <c r="AC112" s="385"/>
      <c r="AD112" s="385"/>
      <c r="AE112" s="385"/>
      <c r="AF112" s="385"/>
    </row>
    <row r="113" spans="1:32" s="108" customFormat="1" ht="54">
      <c r="A113" s="572">
        <v>94</v>
      </c>
      <c r="B113" s="573">
        <v>7000018809</v>
      </c>
      <c r="C113" s="573">
        <v>360</v>
      </c>
      <c r="D113" s="574" t="s">
        <v>478</v>
      </c>
      <c r="E113" s="573">
        <v>1000025401</v>
      </c>
      <c r="F113" s="573">
        <v>82074090</v>
      </c>
      <c r="G113" s="575"/>
      <c r="H113" s="573">
        <v>18</v>
      </c>
      <c r="I113" s="575"/>
      <c r="J113" s="606" t="s">
        <v>516</v>
      </c>
      <c r="K113" s="576"/>
      <c r="L113" s="577" t="s">
        <v>467</v>
      </c>
      <c r="M113" s="578">
        <v>3</v>
      </c>
      <c r="N113" s="569"/>
      <c r="O113" s="570">
        <f t="shared" si="3"/>
        <v>0</v>
      </c>
      <c r="P113" s="537"/>
      <c r="Q113" s="608"/>
      <c r="R113" s="384"/>
      <c r="S113" s="384"/>
      <c r="T113" s="384"/>
      <c r="U113" s="384"/>
      <c r="V113" s="384"/>
      <c r="W113" s="559">
        <f t="shared" si="2"/>
        <v>0</v>
      </c>
      <c r="X113" s="384"/>
      <c r="Y113" s="385"/>
      <c r="Z113" s="385"/>
      <c r="AA113" s="385"/>
      <c r="AB113" s="385"/>
      <c r="AC113" s="385"/>
      <c r="AD113" s="385"/>
      <c r="AE113" s="385"/>
      <c r="AF113" s="385"/>
    </row>
    <row r="114" spans="1:32" s="108" customFormat="1" ht="36">
      <c r="A114" s="572">
        <v>95</v>
      </c>
      <c r="B114" s="573">
        <v>7000018809</v>
      </c>
      <c r="C114" s="573">
        <v>370</v>
      </c>
      <c r="D114" s="574" t="s">
        <v>478</v>
      </c>
      <c r="E114" s="573">
        <v>1000025127</v>
      </c>
      <c r="F114" s="573">
        <v>82074090</v>
      </c>
      <c r="G114" s="575"/>
      <c r="H114" s="573">
        <v>18</v>
      </c>
      <c r="I114" s="575"/>
      <c r="J114" s="606" t="s">
        <v>517</v>
      </c>
      <c r="K114" s="576"/>
      <c r="L114" s="577" t="s">
        <v>467</v>
      </c>
      <c r="M114" s="578">
        <v>3</v>
      </c>
      <c r="N114" s="569"/>
      <c r="O114" s="570">
        <f t="shared" si="3"/>
        <v>0</v>
      </c>
      <c r="P114" s="537"/>
      <c r="Q114" s="608"/>
      <c r="R114" s="384"/>
      <c r="S114" s="384"/>
      <c r="T114" s="384"/>
      <c r="U114" s="384"/>
      <c r="V114" s="384"/>
      <c r="W114" s="559">
        <f t="shared" si="2"/>
        <v>0</v>
      </c>
      <c r="X114" s="384"/>
      <c r="Y114" s="385"/>
      <c r="Z114" s="385"/>
      <c r="AA114" s="385"/>
      <c r="AB114" s="385"/>
      <c r="AC114" s="385"/>
      <c r="AD114" s="385"/>
      <c r="AE114" s="385"/>
      <c r="AF114" s="385"/>
    </row>
    <row r="115" spans="1:32" s="108" customFormat="1" ht="36">
      <c r="A115" s="572">
        <v>96</v>
      </c>
      <c r="B115" s="573">
        <v>7000018809</v>
      </c>
      <c r="C115" s="573">
        <v>380</v>
      </c>
      <c r="D115" s="574" t="s">
        <v>478</v>
      </c>
      <c r="E115" s="573">
        <v>1000025759</v>
      </c>
      <c r="F115" s="573">
        <v>73160090</v>
      </c>
      <c r="G115" s="575"/>
      <c r="H115" s="573">
        <v>18</v>
      </c>
      <c r="I115" s="575"/>
      <c r="J115" s="606" t="s">
        <v>518</v>
      </c>
      <c r="K115" s="576"/>
      <c r="L115" s="577" t="s">
        <v>467</v>
      </c>
      <c r="M115" s="578">
        <v>8</v>
      </c>
      <c r="N115" s="569"/>
      <c r="O115" s="570">
        <f t="shared" si="3"/>
        <v>0</v>
      </c>
      <c r="P115" s="537"/>
      <c r="Q115" s="608"/>
      <c r="R115" s="384"/>
      <c r="S115" s="384"/>
      <c r="T115" s="384"/>
      <c r="U115" s="384"/>
      <c r="V115" s="384"/>
      <c r="W115" s="559">
        <f t="shared" si="2"/>
        <v>0</v>
      </c>
      <c r="X115" s="384"/>
      <c r="Y115" s="385"/>
      <c r="Z115" s="385"/>
      <c r="AA115" s="385"/>
      <c r="AB115" s="385"/>
      <c r="AC115" s="385"/>
      <c r="AD115" s="385"/>
      <c r="AE115" s="385"/>
      <c r="AF115" s="385"/>
    </row>
    <row r="116" spans="1:32" s="108" customFormat="1" ht="36">
      <c r="A116" s="572">
        <v>97</v>
      </c>
      <c r="B116" s="573">
        <v>7000018809</v>
      </c>
      <c r="C116" s="573">
        <v>390</v>
      </c>
      <c r="D116" s="574" t="s">
        <v>478</v>
      </c>
      <c r="E116" s="573">
        <v>1000025665</v>
      </c>
      <c r="F116" s="573">
        <v>73160090</v>
      </c>
      <c r="G116" s="575"/>
      <c r="H116" s="573">
        <v>18</v>
      </c>
      <c r="I116" s="575"/>
      <c r="J116" s="606" t="s">
        <v>519</v>
      </c>
      <c r="K116" s="576"/>
      <c r="L116" s="577" t="s">
        <v>467</v>
      </c>
      <c r="M116" s="578">
        <v>90</v>
      </c>
      <c r="N116" s="569"/>
      <c r="O116" s="570">
        <f t="shared" si="3"/>
        <v>0</v>
      </c>
      <c r="P116" s="537"/>
      <c r="Q116" s="608"/>
      <c r="R116" s="384"/>
      <c r="S116" s="384"/>
      <c r="T116" s="384"/>
      <c r="U116" s="384"/>
      <c r="V116" s="384"/>
      <c r="W116" s="559">
        <f t="shared" si="2"/>
        <v>0</v>
      </c>
      <c r="X116" s="384"/>
      <c r="Y116" s="385"/>
      <c r="Z116" s="385"/>
      <c r="AA116" s="385"/>
      <c r="AB116" s="385"/>
      <c r="AC116" s="385"/>
      <c r="AD116" s="385"/>
      <c r="AE116" s="385"/>
      <c r="AF116" s="385"/>
    </row>
    <row r="117" spans="1:32" s="108" customFormat="1" ht="36">
      <c r="A117" s="572">
        <v>98</v>
      </c>
      <c r="B117" s="573">
        <v>7000018809</v>
      </c>
      <c r="C117" s="573">
        <v>400</v>
      </c>
      <c r="D117" s="574" t="s">
        <v>478</v>
      </c>
      <c r="E117" s="573">
        <v>1000025597</v>
      </c>
      <c r="F117" s="573">
        <v>82074090</v>
      </c>
      <c r="G117" s="575"/>
      <c r="H117" s="573">
        <v>18</v>
      </c>
      <c r="I117" s="575"/>
      <c r="J117" s="606" t="s">
        <v>520</v>
      </c>
      <c r="K117" s="576"/>
      <c r="L117" s="577" t="s">
        <v>467</v>
      </c>
      <c r="M117" s="578">
        <v>3</v>
      </c>
      <c r="N117" s="569"/>
      <c r="O117" s="570">
        <f t="shared" si="3"/>
        <v>0</v>
      </c>
      <c r="P117" s="537"/>
      <c r="Q117" s="608"/>
      <c r="R117" s="384"/>
      <c r="S117" s="384"/>
      <c r="T117" s="384"/>
      <c r="U117" s="384"/>
      <c r="V117" s="384"/>
      <c r="W117" s="559">
        <f t="shared" si="2"/>
        <v>0</v>
      </c>
      <c r="X117" s="384"/>
      <c r="Y117" s="385"/>
      <c r="Z117" s="385"/>
      <c r="AA117" s="385"/>
      <c r="AB117" s="385"/>
      <c r="AC117" s="385"/>
      <c r="AD117" s="385"/>
      <c r="AE117" s="385"/>
      <c r="AF117" s="385"/>
    </row>
    <row r="118" spans="1:32" s="108" customFormat="1" ht="36">
      <c r="A118" s="572">
        <v>99</v>
      </c>
      <c r="B118" s="573">
        <v>7000018809</v>
      </c>
      <c r="C118" s="573">
        <v>410</v>
      </c>
      <c r="D118" s="574" t="s">
        <v>478</v>
      </c>
      <c r="E118" s="573">
        <v>1000025088</v>
      </c>
      <c r="F118" s="573">
        <v>73269099</v>
      </c>
      <c r="G118" s="575"/>
      <c r="H118" s="573">
        <v>18</v>
      </c>
      <c r="I118" s="575"/>
      <c r="J118" s="606" t="s">
        <v>521</v>
      </c>
      <c r="K118" s="576"/>
      <c r="L118" s="577" t="s">
        <v>467</v>
      </c>
      <c r="M118" s="578">
        <v>6</v>
      </c>
      <c r="N118" s="569"/>
      <c r="O118" s="570">
        <f t="shared" si="3"/>
        <v>0</v>
      </c>
      <c r="P118" s="537"/>
      <c r="Q118" s="608"/>
      <c r="R118" s="384"/>
      <c r="S118" s="384"/>
      <c r="T118" s="384"/>
      <c r="U118" s="384"/>
      <c r="V118" s="384"/>
      <c r="W118" s="559">
        <f t="shared" si="2"/>
        <v>0</v>
      </c>
      <c r="X118" s="384"/>
      <c r="Y118" s="385"/>
      <c r="Z118" s="385"/>
      <c r="AA118" s="385"/>
      <c r="AB118" s="385"/>
      <c r="AC118" s="385"/>
      <c r="AD118" s="385"/>
      <c r="AE118" s="385"/>
      <c r="AF118" s="385"/>
    </row>
    <row r="119" spans="1:32" s="108" customFormat="1" ht="36">
      <c r="A119" s="572">
        <v>100</v>
      </c>
      <c r="B119" s="573">
        <v>7000018809</v>
      </c>
      <c r="C119" s="573">
        <v>420</v>
      </c>
      <c r="D119" s="574" t="s">
        <v>478</v>
      </c>
      <c r="E119" s="573">
        <v>1000025802</v>
      </c>
      <c r="F119" s="573">
        <v>82059090</v>
      </c>
      <c r="G119" s="575"/>
      <c r="H119" s="573">
        <v>18</v>
      </c>
      <c r="I119" s="575"/>
      <c r="J119" s="606" t="s">
        <v>522</v>
      </c>
      <c r="K119" s="576"/>
      <c r="L119" s="577" t="s">
        <v>467</v>
      </c>
      <c r="M119" s="578">
        <v>6</v>
      </c>
      <c r="N119" s="569"/>
      <c r="O119" s="570">
        <f t="shared" si="3"/>
        <v>0</v>
      </c>
      <c r="P119" s="537"/>
      <c r="Q119" s="608"/>
      <c r="R119" s="384"/>
      <c r="S119" s="384"/>
      <c r="T119" s="384"/>
      <c r="U119" s="384"/>
      <c r="V119" s="384"/>
      <c r="W119" s="559">
        <f t="shared" si="2"/>
        <v>0</v>
      </c>
      <c r="X119" s="384"/>
      <c r="Y119" s="385"/>
      <c r="Z119" s="385"/>
      <c r="AA119" s="385"/>
      <c r="AB119" s="385"/>
      <c r="AC119" s="385"/>
      <c r="AD119" s="385"/>
      <c r="AE119" s="385"/>
      <c r="AF119" s="385"/>
    </row>
    <row r="120" spans="1:32" s="108" customFormat="1" ht="36">
      <c r="A120" s="572">
        <v>101</v>
      </c>
      <c r="B120" s="573">
        <v>7000018809</v>
      </c>
      <c r="C120" s="573">
        <v>430</v>
      </c>
      <c r="D120" s="574" t="s">
        <v>478</v>
      </c>
      <c r="E120" s="573">
        <v>1000025787</v>
      </c>
      <c r="F120" s="573">
        <v>39269099</v>
      </c>
      <c r="G120" s="575"/>
      <c r="H120" s="573">
        <v>18</v>
      </c>
      <c r="I120" s="575"/>
      <c r="J120" s="606" t="s">
        <v>523</v>
      </c>
      <c r="K120" s="576"/>
      <c r="L120" s="577" t="s">
        <v>467</v>
      </c>
      <c r="M120" s="578">
        <v>3</v>
      </c>
      <c r="N120" s="569"/>
      <c r="O120" s="570">
        <f t="shared" si="3"/>
        <v>0</v>
      </c>
      <c r="P120" s="537"/>
      <c r="Q120" s="608"/>
      <c r="R120" s="384"/>
      <c r="S120" s="384"/>
      <c r="T120" s="384"/>
      <c r="U120" s="384"/>
      <c r="V120" s="384"/>
      <c r="W120" s="559">
        <f t="shared" si="2"/>
        <v>0</v>
      </c>
      <c r="X120" s="384"/>
      <c r="Y120" s="385"/>
      <c r="Z120" s="385"/>
      <c r="AA120" s="385"/>
      <c r="AB120" s="385"/>
      <c r="AC120" s="385"/>
      <c r="AD120" s="385"/>
      <c r="AE120" s="385"/>
      <c r="AF120" s="385"/>
    </row>
    <row r="121" spans="1:32" s="108" customFormat="1" ht="36">
      <c r="A121" s="572">
        <v>102</v>
      </c>
      <c r="B121" s="573">
        <v>7000018809</v>
      </c>
      <c r="C121" s="573">
        <v>440</v>
      </c>
      <c r="D121" s="574" t="s">
        <v>478</v>
      </c>
      <c r="E121" s="573">
        <v>1000025529</v>
      </c>
      <c r="F121" s="573">
        <v>73082019</v>
      </c>
      <c r="G121" s="575"/>
      <c r="H121" s="573">
        <v>18</v>
      </c>
      <c r="I121" s="575"/>
      <c r="J121" s="606" t="s">
        <v>524</v>
      </c>
      <c r="K121" s="576"/>
      <c r="L121" s="577" t="s">
        <v>467</v>
      </c>
      <c r="M121" s="578">
        <v>2</v>
      </c>
      <c r="N121" s="569"/>
      <c r="O121" s="570">
        <f t="shared" si="3"/>
        <v>0</v>
      </c>
      <c r="P121" s="537"/>
      <c r="Q121" s="608"/>
      <c r="R121" s="384"/>
      <c r="S121" s="384"/>
      <c r="T121" s="384"/>
      <c r="U121" s="384"/>
      <c r="V121" s="384"/>
      <c r="W121" s="559">
        <f t="shared" si="2"/>
        <v>0</v>
      </c>
      <c r="X121" s="384"/>
      <c r="Y121" s="385"/>
      <c r="Z121" s="385"/>
      <c r="AA121" s="385"/>
      <c r="AB121" s="385"/>
      <c r="AC121" s="385"/>
      <c r="AD121" s="385"/>
      <c r="AE121" s="385"/>
      <c r="AF121" s="385"/>
    </row>
    <row r="122" spans="1:32" s="108" customFormat="1" ht="36">
      <c r="A122" s="572">
        <v>103</v>
      </c>
      <c r="B122" s="573">
        <v>7000018809</v>
      </c>
      <c r="C122" s="573">
        <v>450</v>
      </c>
      <c r="D122" s="574" t="s">
        <v>478</v>
      </c>
      <c r="E122" s="573">
        <v>1000025899</v>
      </c>
      <c r="F122" s="573">
        <v>82074090</v>
      </c>
      <c r="G122" s="575"/>
      <c r="H122" s="573">
        <v>18</v>
      </c>
      <c r="I122" s="575"/>
      <c r="J122" s="606" t="s">
        <v>525</v>
      </c>
      <c r="K122" s="576"/>
      <c r="L122" s="577" t="s">
        <v>467</v>
      </c>
      <c r="M122" s="578">
        <v>2</v>
      </c>
      <c r="N122" s="569"/>
      <c r="O122" s="570">
        <f t="shared" si="3"/>
        <v>0</v>
      </c>
      <c r="P122" s="537"/>
      <c r="Q122" s="608"/>
      <c r="R122" s="384"/>
      <c r="S122" s="384"/>
      <c r="T122" s="384"/>
      <c r="U122" s="384"/>
      <c r="V122" s="384"/>
      <c r="W122" s="559">
        <f t="shared" si="2"/>
        <v>0</v>
      </c>
      <c r="X122" s="384"/>
      <c r="Y122" s="385"/>
      <c r="Z122" s="385"/>
      <c r="AA122" s="385"/>
      <c r="AB122" s="385"/>
      <c r="AC122" s="385"/>
      <c r="AD122" s="385"/>
      <c r="AE122" s="385"/>
      <c r="AF122" s="385"/>
    </row>
    <row r="123" spans="1:32" s="108" customFormat="1" ht="36">
      <c r="A123" s="572">
        <v>104</v>
      </c>
      <c r="B123" s="573">
        <v>7000018809</v>
      </c>
      <c r="C123" s="573">
        <v>460</v>
      </c>
      <c r="D123" s="574" t="s">
        <v>478</v>
      </c>
      <c r="E123" s="573">
        <v>1000025335</v>
      </c>
      <c r="F123" s="573">
        <v>84254900</v>
      </c>
      <c r="G123" s="575"/>
      <c r="H123" s="573">
        <v>18</v>
      </c>
      <c r="I123" s="575"/>
      <c r="J123" s="606" t="s">
        <v>526</v>
      </c>
      <c r="K123" s="576"/>
      <c r="L123" s="577" t="s">
        <v>467</v>
      </c>
      <c r="M123" s="578">
        <v>1</v>
      </c>
      <c r="N123" s="569"/>
      <c r="O123" s="570">
        <f t="shared" si="3"/>
        <v>0</v>
      </c>
      <c r="P123" s="537"/>
      <c r="Q123" s="608"/>
      <c r="R123" s="384"/>
      <c r="S123" s="384"/>
      <c r="T123" s="384"/>
      <c r="U123" s="384"/>
      <c r="V123" s="384"/>
      <c r="W123" s="559">
        <f t="shared" si="2"/>
        <v>0</v>
      </c>
      <c r="X123" s="384"/>
      <c r="Y123" s="385"/>
      <c r="Z123" s="385"/>
      <c r="AA123" s="385"/>
      <c r="AB123" s="385"/>
      <c r="AC123" s="385"/>
      <c r="AD123" s="385"/>
      <c r="AE123" s="385"/>
      <c r="AF123" s="385"/>
    </row>
    <row r="124" spans="1:32" s="108" customFormat="1" ht="36">
      <c r="A124" s="572">
        <v>105</v>
      </c>
      <c r="B124" s="573">
        <v>7000018809</v>
      </c>
      <c r="C124" s="573">
        <v>470</v>
      </c>
      <c r="D124" s="574" t="s">
        <v>478</v>
      </c>
      <c r="E124" s="573">
        <v>1000024719</v>
      </c>
      <c r="F124" s="573">
        <v>73269099</v>
      </c>
      <c r="G124" s="575"/>
      <c r="H124" s="573">
        <v>18</v>
      </c>
      <c r="I124" s="575"/>
      <c r="J124" s="606" t="s">
        <v>527</v>
      </c>
      <c r="K124" s="576"/>
      <c r="L124" s="577" t="s">
        <v>467</v>
      </c>
      <c r="M124" s="578">
        <v>2</v>
      </c>
      <c r="N124" s="569"/>
      <c r="O124" s="570">
        <f t="shared" si="3"/>
        <v>0</v>
      </c>
      <c r="P124" s="537"/>
      <c r="Q124" s="608"/>
      <c r="R124" s="384"/>
      <c r="S124" s="384"/>
      <c r="T124" s="384"/>
      <c r="U124" s="384"/>
      <c r="V124" s="384"/>
      <c r="W124" s="559">
        <f t="shared" si="2"/>
        <v>0</v>
      </c>
      <c r="X124" s="384"/>
      <c r="Y124" s="385"/>
      <c r="Z124" s="385"/>
      <c r="AA124" s="385"/>
      <c r="AB124" s="385"/>
      <c r="AC124" s="385"/>
      <c r="AD124" s="385"/>
      <c r="AE124" s="385"/>
      <c r="AF124" s="385"/>
    </row>
    <row r="125" spans="1:32" s="108" customFormat="1" ht="36">
      <c r="A125" s="572">
        <v>106</v>
      </c>
      <c r="B125" s="573">
        <v>7000018809</v>
      </c>
      <c r="C125" s="573">
        <v>480</v>
      </c>
      <c r="D125" s="574" t="s">
        <v>479</v>
      </c>
      <c r="E125" s="573">
        <v>1000025257</v>
      </c>
      <c r="F125" s="573">
        <v>85238090</v>
      </c>
      <c r="G125" s="575"/>
      <c r="H125" s="573">
        <v>18</v>
      </c>
      <c r="I125" s="575"/>
      <c r="J125" s="606" t="s">
        <v>554</v>
      </c>
      <c r="K125" s="576"/>
      <c r="L125" s="577" t="s">
        <v>423</v>
      </c>
      <c r="M125" s="578">
        <v>1</v>
      </c>
      <c r="N125" s="569"/>
      <c r="O125" s="570">
        <f t="shared" si="3"/>
        <v>0</v>
      </c>
      <c r="P125" s="537"/>
      <c r="Q125" s="608"/>
      <c r="R125" s="384"/>
      <c r="S125" s="384"/>
      <c r="T125" s="384"/>
      <c r="U125" s="384"/>
      <c r="V125" s="384"/>
      <c r="W125" s="559">
        <f t="shared" si="2"/>
        <v>0</v>
      </c>
      <c r="X125" s="384"/>
      <c r="Y125" s="385"/>
      <c r="Z125" s="385"/>
      <c r="AA125" s="385"/>
      <c r="AB125" s="385"/>
      <c r="AC125" s="385"/>
      <c r="AD125" s="385"/>
      <c r="AE125" s="385"/>
      <c r="AF125" s="385"/>
    </row>
    <row r="126" spans="1:32" s="108" customFormat="1" ht="54">
      <c r="A126" s="572">
        <v>107</v>
      </c>
      <c r="B126" s="573">
        <v>7000018809</v>
      </c>
      <c r="C126" s="573">
        <v>490</v>
      </c>
      <c r="D126" s="574" t="s">
        <v>479</v>
      </c>
      <c r="E126" s="573">
        <v>1000025258</v>
      </c>
      <c r="F126" s="573">
        <v>85238090</v>
      </c>
      <c r="G126" s="575"/>
      <c r="H126" s="573">
        <v>18</v>
      </c>
      <c r="I126" s="575"/>
      <c r="J126" s="606" t="s">
        <v>528</v>
      </c>
      <c r="K126" s="576"/>
      <c r="L126" s="577" t="s">
        <v>423</v>
      </c>
      <c r="M126" s="578">
        <v>1</v>
      </c>
      <c r="N126" s="569"/>
      <c r="O126" s="570">
        <f t="shared" si="3"/>
        <v>0</v>
      </c>
      <c r="P126" s="537"/>
      <c r="Q126" s="608"/>
      <c r="R126" s="384"/>
      <c r="S126" s="384"/>
      <c r="T126" s="384"/>
      <c r="U126" s="384"/>
      <c r="V126" s="384"/>
      <c r="W126" s="559">
        <f t="shared" si="2"/>
        <v>0</v>
      </c>
      <c r="X126" s="384"/>
      <c r="Y126" s="385"/>
      <c r="Z126" s="385"/>
      <c r="AA126" s="385"/>
      <c r="AB126" s="385"/>
      <c r="AC126" s="385"/>
      <c r="AD126" s="385"/>
      <c r="AE126" s="385"/>
      <c r="AF126" s="385"/>
    </row>
    <row r="127" spans="1:32" s="108" customFormat="1" ht="36">
      <c r="A127" s="572">
        <v>108</v>
      </c>
      <c r="B127" s="573">
        <v>7000018809</v>
      </c>
      <c r="C127" s="573">
        <v>500</v>
      </c>
      <c r="D127" s="574" t="s">
        <v>479</v>
      </c>
      <c r="E127" s="573">
        <v>1000025259</v>
      </c>
      <c r="F127" s="573">
        <v>85238090</v>
      </c>
      <c r="G127" s="575"/>
      <c r="H127" s="573">
        <v>18</v>
      </c>
      <c r="I127" s="575"/>
      <c r="J127" s="606" t="s">
        <v>555</v>
      </c>
      <c r="K127" s="576"/>
      <c r="L127" s="577" t="s">
        <v>423</v>
      </c>
      <c r="M127" s="578">
        <v>1</v>
      </c>
      <c r="N127" s="569"/>
      <c r="O127" s="570">
        <f t="shared" si="3"/>
        <v>0</v>
      </c>
      <c r="P127" s="537"/>
      <c r="Q127" s="608"/>
      <c r="R127" s="384"/>
      <c r="S127" s="384"/>
      <c r="T127" s="384"/>
      <c r="U127" s="384"/>
      <c r="V127" s="384"/>
      <c r="W127" s="559">
        <f t="shared" si="2"/>
        <v>0</v>
      </c>
      <c r="X127" s="384"/>
      <c r="Y127" s="385"/>
      <c r="Z127" s="385"/>
      <c r="AA127" s="385"/>
      <c r="AB127" s="385"/>
      <c r="AC127" s="385"/>
      <c r="AD127" s="385"/>
      <c r="AE127" s="385"/>
      <c r="AF127" s="385"/>
    </row>
    <row r="128" spans="1:32" s="108" customFormat="1" ht="36">
      <c r="A128" s="572">
        <v>109</v>
      </c>
      <c r="B128" s="573">
        <v>7000018809</v>
      </c>
      <c r="C128" s="573">
        <v>510</v>
      </c>
      <c r="D128" s="574" t="s">
        <v>479</v>
      </c>
      <c r="E128" s="573">
        <v>1000025572</v>
      </c>
      <c r="F128" s="573">
        <v>85238090</v>
      </c>
      <c r="G128" s="575"/>
      <c r="H128" s="573">
        <v>18</v>
      </c>
      <c r="I128" s="575"/>
      <c r="J128" s="606" t="s">
        <v>529</v>
      </c>
      <c r="K128" s="576"/>
      <c r="L128" s="577" t="s">
        <v>423</v>
      </c>
      <c r="M128" s="578">
        <v>2</v>
      </c>
      <c r="N128" s="569"/>
      <c r="O128" s="570">
        <f t="shared" ref="O128:O129" si="4">IF(N128=0, 0, IF(ISERROR(M128*N128), N128, M128*N128))</f>
        <v>0</v>
      </c>
      <c r="P128" s="537"/>
      <c r="Q128" s="608"/>
      <c r="R128" s="384"/>
      <c r="S128" s="384"/>
      <c r="T128" s="384"/>
      <c r="U128" s="384"/>
      <c r="V128" s="384"/>
      <c r="W128" s="559">
        <f t="shared" si="2"/>
        <v>0</v>
      </c>
      <c r="X128" s="384"/>
      <c r="Y128" s="385"/>
      <c r="Z128" s="385"/>
      <c r="AA128" s="385"/>
      <c r="AB128" s="385"/>
      <c r="AC128" s="385"/>
      <c r="AD128" s="385"/>
      <c r="AE128" s="385"/>
      <c r="AF128" s="385"/>
    </row>
    <row r="129" spans="1:32" s="108" customFormat="1" ht="36">
      <c r="A129" s="572">
        <v>110</v>
      </c>
      <c r="B129" s="573">
        <v>7000018809</v>
      </c>
      <c r="C129" s="573">
        <v>520</v>
      </c>
      <c r="D129" s="574" t="s">
        <v>480</v>
      </c>
      <c r="E129" s="573">
        <v>1000024566</v>
      </c>
      <c r="F129" s="573">
        <v>86090000</v>
      </c>
      <c r="G129" s="575"/>
      <c r="H129" s="573">
        <v>18</v>
      </c>
      <c r="I129" s="575"/>
      <c r="J129" s="606" t="s">
        <v>530</v>
      </c>
      <c r="K129" s="576"/>
      <c r="L129" s="577" t="s">
        <v>423</v>
      </c>
      <c r="M129" s="578">
        <v>14</v>
      </c>
      <c r="N129" s="569"/>
      <c r="O129" s="570">
        <f t="shared" si="4"/>
        <v>0</v>
      </c>
      <c r="P129" s="537"/>
      <c r="Q129" s="608"/>
      <c r="R129" s="384"/>
      <c r="S129" s="384"/>
      <c r="T129" s="384"/>
      <c r="U129" s="384"/>
      <c r="V129" s="384"/>
      <c r="W129" s="559">
        <f t="shared" si="2"/>
        <v>0</v>
      </c>
      <c r="X129" s="384"/>
      <c r="Y129" s="385"/>
      <c r="Z129" s="385"/>
      <c r="AA129" s="385"/>
      <c r="AB129" s="385"/>
      <c r="AC129" s="385"/>
      <c r="AD129" s="385"/>
      <c r="AE129" s="385"/>
      <c r="AF129" s="385"/>
    </row>
    <row r="130" spans="1:32" s="597" customFormat="1" ht="26.1" customHeight="1">
      <c r="A130" s="590"/>
      <c r="B130" s="590"/>
      <c r="C130" s="590"/>
      <c r="D130" s="590"/>
      <c r="E130" s="590"/>
      <c r="F130" s="590"/>
      <c r="G130" s="590"/>
      <c r="H130" s="590"/>
      <c r="I130" s="590"/>
      <c r="J130" s="659" t="s">
        <v>246</v>
      </c>
      <c r="K130" s="659"/>
      <c r="L130" s="659"/>
      <c r="M130" s="659"/>
      <c r="N130" s="591"/>
      <c r="O130" s="592">
        <f>SUM(O19:O129)</f>
        <v>0</v>
      </c>
      <c r="P130" s="593"/>
      <c r="Q130" s="594"/>
      <c r="R130" s="595"/>
      <c r="S130" s="595"/>
      <c r="T130" s="595"/>
      <c r="U130" s="595"/>
      <c r="V130" s="595"/>
      <c r="W130" s="596">
        <f>SUM(W19:W129)</f>
        <v>0</v>
      </c>
      <c r="X130" s="595"/>
    </row>
    <row r="131" spans="1:32" s="597" customFormat="1" ht="26.1" customHeight="1">
      <c r="A131" s="598"/>
      <c r="B131" s="598"/>
      <c r="C131" s="598"/>
      <c r="D131" s="598"/>
      <c r="E131" s="598"/>
      <c r="F131" s="598"/>
      <c r="G131" s="598"/>
      <c r="H131" s="598"/>
      <c r="I131" s="598"/>
      <c r="J131" s="656" t="s">
        <v>317</v>
      </c>
      <c r="K131" s="656"/>
      <c r="L131" s="656"/>
      <c r="M131" s="656"/>
      <c r="N131" s="591"/>
      <c r="O131" s="599">
        <v>0</v>
      </c>
      <c r="P131" s="593"/>
      <c r="Q131" s="594"/>
      <c r="R131" s="595"/>
      <c r="S131" s="595"/>
      <c r="T131" s="595"/>
      <c r="U131" s="595"/>
      <c r="V131" s="595"/>
      <c r="W131" s="595"/>
      <c r="X131" s="595"/>
    </row>
    <row r="132" spans="1:32" s="597" customFormat="1" ht="26.1" customHeight="1">
      <c r="A132" s="598"/>
      <c r="B132" s="598"/>
      <c r="C132" s="598"/>
      <c r="D132" s="598"/>
      <c r="E132" s="598"/>
      <c r="F132" s="598"/>
      <c r="G132" s="598"/>
      <c r="H132" s="598"/>
      <c r="I132" s="598"/>
      <c r="J132" s="660" t="s">
        <v>245</v>
      </c>
      <c r="K132" s="660"/>
      <c r="L132" s="660"/>
      <c r="M132" s="660"/>
      <c r="N132" s="591"/>
      <c r="O132" s="600">
        <f>O130+O131</f>
        <v>0</v>
      </c>
      <c r="P132" s="593"/>
      <c r="Q132" s="594"/>
      <c r="R132" s="595"/>
      <c r="S132" s="595"/>
      <c r="T132" s="595"/>
      <c r="U132" s="595"/>
      <c r="V132" s="595"/>
      <c r="W132" s="595"/>
      <c r="X132" s="595"/>
    </row>
    <row r="133" spans="1:32" s="597" customFormat="1" ht="7.5" customHeight="1">
      <c r="A133" s="601"/>
      <c r="B133" s="601"/>
      <c r="C133" s="601"/>
      <c r="D133" s="601"/>
      <c r="E133" s="601"/>
      <c r="F133" s="601"/>
      <c r="G133" s="601"/>
      <c r="H133" s="601"/>
      <c r="I133" s="601"/>
      <c r="J133" s="602"/>
      <c r="K133" s="602"/>
      <c r="L133" s="602"/>
      <c r="M133" s="602"/>
      <c r="N133" s="603"/>
      <c r="O133" s="604"/>
      <c r="P133" s="605"/>
      <c r="R133" s="595"/>
      <c r="S133" s="595"/>
      <c r="T133" s="595"/>
      <c r="U133" s="595"/>
      <c r="V133" s="595"/>
      <c r="W133" s="595"/>
      <c r="X133" s="595"/>
    </row>
    <row r="134" spans="1:32" ht="7.5" customHeight="1">
      <c r="J134" s="661"/>
      <c r="K134" s="661"/>
      <c r="L134" s="661"/>
      <c r="M134" s="661"/>
      <c r="N134" s="661"/>
      <c r="O134" s="661"/>
      <c r="P134" s="661"/>
    </row>
    <row r="135" spans="1:32" ht="7.5" customHeight="1">
      <c r="A135" s="317"/>
      <c r="B135" s="317"/>
      <c r="C135" s="317"/>
      <c r="D135" s="317"/>
      <c r="E135" s="317"/>
      <c r="F135" s="317"/>
      <c r="G135" s="317"/>
      <c r="H135" s="317"/>
      <c r="I135" s="317"/>
      <c r="J135" s="661"/>
      <c r="K135" s="661"/>
      <c r="L135" s="661"/>
      <c r="M135" s="661"/>
      <c r="N135" s="661"/>
      <c r="O135" s="661"/>
      <c r="P135" s="661"/>
    </row>
    <row r="136" spans="1:32" ht="27" customHeight="1">
      <c r="A136" s="318" t="s">
        <v>230</v>
      </c>
      <c r="B136" s="662" t="s">
        <v>439</v>
      </c>
      <c r="C136" s="662"/>
      <c r="D136" s="662"/>
      <c r="E136" s="662"/>
      <c r="F136" s="662"/>
      <c r="G136" s="662"/>
      <c r="H136" s="662"/>
      <c r="I136" s="662"/>
      <c r="J136" s="662"/>
      <c r="K136" s="662"/>
      <c r="L136" s="662"/>
      <c r="M136" s="662"/>
      <c r="N136" s="662"/>
      <c r="O136" s="662"/>
      <c r="P136" s="662"/>
    </row>
    <row r="137" spans="1:32" ht="33.6" customHeight="1">
      <c r="A137" s="319"/>
      <c r="B137" s="663" t="s">
        <v>438</v>
      </c>
      <c r="C137" s="663"/>
      <c r="D137" s="663"/>
      <c r="E137" s="663"/>
      <c r="F137" s="663"/>
      <c r="G137" s="663"/>
      <c r="H137" s="663"/>
      <c r="I137" s="663"/>
      <c r="J137" s="663"/>
      <c r="K137" s="663"/>
      <c r="L137" s="663"/>
      <c r="M137" s="663"/>
      <c r="N137" s="663"/>
    </row>
    <row r="138" spans="1:32" ht="33.6" customHeight="1">
      <c r="A138" s="100" t="s">
        <v>224</v>
      </c>
      <c r="B138" s="140">
        <f>'Names of Bidder'!D21</f>
        <v>0</v>
      </c>
      <c r="D138" s="140"/>
      <c r="E138" s="100"/>
      <c r="F138" s="100"/>
      <c r="G138" s="100"/>
      <c r="H138" s="100"/>
      <c r="I138" s="100"/>
      <c r="K138" s="140"/>
      <c r="L138" s="516"/>
      <c r="M138" s="517"/>
      <c r="N138" s="102" t="s">
        <v>227</v>
      </c>
      <c r="O138" s="140" t="str">
        <f>IF('Names of Bidder'!D18=0, "", 'Names of Bidder'!D18)</f>
        <v/>
      </c>
      <c r="P138" s="511"/>
    </row>
    <row r="139" spans="1:32" ht="33.6" customHeight="1">
      <c r="A139" s="100" t="s">
        <v>225</v>
      </c>
      <c r="B139" s="563">
        <f>'Names of Bidder'!D22</f>
        <v>0</v>
      </c>
      <c r="D139" s="140"/>
      <c r="E139" s="100"/>
      <c r="F139" s="100"/>
      <c r="G139" s="100"/>
      <c r="H139" s="100"/>
      <c r="I139" s="100"/>
      <c r="K139" s="140"/>
      <c r="L139" s="518"/>
      <c r="M139" s="517"/>
      <c r="N139" s="102" t="s">
        <v>228</v>
      </c>
      <c r="O139" s="563" t="str">
        <f>IF('Names of Bidder'!D19=0, "", 'Names of Bidder'!D19)</f>
        <v/>
      </c>
      <c r="P139" s="563"/>
    </row>
    <row r="140" spans="1:32" ht="33.6" customHeight="1">
      <c r="J140" s="321"/>
      <c r="K140" s="321"/>
      <c r="L140" s="97"/>
    </row>
    <row r="141" spans="1:32" ht="33.6" customHeight="1">
      <c r="J141" s="321"/>
      <c r="K141" s="321"/>
      <c r="L141" s="97"/>
      <c r="N141" s="102"/>
      <c r="O141" s="657"/>
      <c r="P141" s="657"/>
    </row>
  </sheetData>
  <sheetProtection algorithmName="SHA-512" hashValue="i2Vp36mtEhgeVKf87guZHH7vWgFn8aOTkV34/SYcA4mtkcwWu4YMnTfPNY/+2p7cjtdD2H4W4bsQBzl1ZSysUw==" saltValue="vJlDN+Sru2rZTkgQrrh0GQ==" spinCount="100000" sheet="1" formatColumns="0" formatRows="0" selectLockedCells="1"/>
  <dataConsolidate/>
  <customSheetViews>
    <customSheetView guid="{2A28378B-727C-4943-9957-D807B3F6E880}" scale="60" showPageBreaks="1" showGridLines="0" fitToPage="1" printArea="1" hiddenColumns="1" view="pageBreakPreview" topLeftCell="A61">
      <selection activeCell="K71" sqref="K71"/>
      <colBreaks count="1" manualBreakCount="1">
        <brk id="16" max="1048575" man="1"/>
      </colBreaks>
      <pageMargins left="0.21" right="0.23" top="0.48" bottom="0.48" header="0.25" footer="0.27"/>
      <printOptions horizontalCentered="1"/>
      <pageSetup paperSize="9" scale="10" orientation="landscape" r:id="rId1"/>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3"/>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4"/>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9"/>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5"/>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16"/>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17"/>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18"/>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19"/>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20"/>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21"/>
      <headerFooter alignWithMargins="0">
        <oddFooter>&amp;R&amp;"Book Antiqua,Bold"&amp;10Schedule-1/ Page &amp;P of &amp;N</oddFooter>
      </headerFooter>
    </customSheetView>
    <customSheetView guid="{D545044E-B7FF-408B-A291-2187C526EC3D}"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2"/>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23"/>
      <headerFooter alignWithMargins="0">
        <oddFooter>&amp;R&amp;"Book Antiqua,Bold"&amp;10Schedule-1/ Page &amp;P of &amp;N</oddFooter>
      </headerFooter>
    </customSheetView>
    <customSheetView guid="{5C772B04-11E1-4A74-9F43-9A74EF38E5E2}" scale="85" showPageBreaks="1" showGridLines="0" fitToPage="1" printArea="1" hiddenColumns="1" view="pageBreakPreview" topLeftCell="A4">
      <selection activeCell="N21" sqref="N21"/>
      <colBreaks count="1" manualBreakCount="1">
        <brk id="16" max="1048575" man="1"/>
      </colBreaks>
      <pageMargins left="0.21" right="0.23" top="0.48" bottom="0.48" header="0.25" footer="0.27"/>
      <printOptions horizontalCentered="1"/>
      <pageSetup paperSize="9" scale="60" orientation="landscape" r:id="rId24"/>
      <headerFooter alignWithMargins="0">
        <oddFooter>&amp;R&amp;"Book Antiqua,Bold"&amp;10Schedule-1/ Page &amp;P of &amp;N</oddFooter>
      </headerFooter>
    </customSheetView>
    <customSheetView guid="{FA8C7114-2E15-4727-B4B0-927BCE12D1A6}" scale="85" showPageBreaks="1" showGridLines="0" fitToPage="1" printArea="1" hiddenColumns="1" view="pageBreakPreview">
      <selection activeCell="G19" sqref="G19"/>
      <colBreaks count="1" manualBreakCount="1">
        <brk id="16" max="1048575" man="1"/>
      </colBreaks>
      <pageMargins left="0.21" right="0.23" top="0.48" bottom="0.48" header="0.25" footer="0.27"/>
      <printOptions horizontalCentered="1"/>
      <pageSetup paperSize="9" scale="38" orientation="landscape" r:id="rId25"/>
      <headerFooter alignWithMargins="0">
        <oddFooter>&amp;R&amp;"Book Antiqua,Bold"&amp;10Schedule-1/ Page &amp;P of &amp;N</oddFooter>
      </headerFooter>
    </customSheetView>
    <customSheetView guid="{483DCDBB-D1CA-4B11-85F4-FA65A96DCE29}" scale="85" showPageBreaks="1" showGridLines="0" fitToPage="1" printArea="1" hiddenColumns="1" view="pageBreakPreview" topLeftCell="A28">
      <selection activeCell="G19" sqref="G19"/>
      <colBreaks count="1" manualBreakCount="1">
        <brk id="16" max="1048575" man="1"/>
      </colBreaks>
      <pageMargins left="0.21" right="0.23" top="0.48" bottom="0.48" header="0.25" footer="0.27"/>
      <printOptions horizontalCentered="1"/>
      <pageSetup paperSize="9" scale="38" orientation="landscape" r:id="rId26"/>
      <headerFooter alignWithMargins="0">
        <oddFooter>&amp;R&amp;"Book Antiqua,Bold"&amp;10Schedule-1/ Page &amp;P of &amp;N</oddFooter>
      </headerFooter>
    </customSheetView>
    <customSheetView guid="{6167D39F-8E2F-4CD1-888C-E1DCB300434D}" scale="80" showPageBreaks="1" showGridLines="0" fitToPage="1" printArea="1" hiddenColumns="1" view="pageBreakPreview" topLeftCell="A7">
      <selection activeCell="K19" sqref="K19"/>
      <colBreaks count="1" manualBreakCount="1">
        <brk id="16" max="1048575" man="1"/>
      </colBreaks>
      <pageMargins left="0.21" right="0.23" top="0.48" bottom="0.48" header="0.25" footer="0.27"/>
      <printOptions horizontalCentered="1"/>
      <pageSetup paperSize="9" scale="54" orientation="landscape" r:id="rId27"/>
      <headerFooter alignWithMargins="0">
        <oddFooter>&amp;R&amp;"Book Antiqua,Bold"&amp;10Schedule-1/ Page &amp;P of &amp;N</oddFooter>
      </headerFooter>
    </customSheetView>
  </customSheetViews>
  <mergeCells count="16">
    <mergeCell ref="C11:E11"/>
    <mergeCell ref="A3:P3"/>
    <mergeCell ref="A4:P4"/>
    <mergeCell ref="C8:E8"/>
    <mergeCell ref="C9:E9"/>
    <mergeCell ref="C10:E10"/>
    <mergeCell ref="J131:M131"/>
    <mergeCell ref="O141:P141"/>
    <mergeCell ref="A14:P14"/>
    <mergeCell ref="J130:M130"/>
    <mergeCell ref="J132:M132"/>
    <mergeCell ref="J134:P135"/>
    <mergeCell ref="B136:P136"/>
    <mergeCell ref="B137:N137"/>
    <mergeCell ref="A18:O18"/>
    <mergeCell ref="A74:O74"/>
  </mergeCells>
  <phoneticPr fontId="3" type="noConversion"/>
  <dataValidations xWindow="482" yWindow="355" count="4">
    <dataValidation type="date" allowBlank="1" showInputMessage="1" showErrorMessage="1" error="Enter date in &quot;dd-mmm-yy&quot; format. Example 03-oct-10." sqref="K139" xr:uid="{00000000-0002-0000-0300-000000000000}">
      <formula1>#REF!</formula1>
      <formula2>#REF!</formula2>
    </dataValidation>
    <dataValidation type="list" allowBlank="1" showInputMessage="1" showErrorMessage="1" sqref="P19:P129" xr:uid="{00000000-0002-0000-0300-000001000000}">
      <formula1>"Direct,Bought Out"</formula1>
    </dataValidation>
    <dataValidation operator="greaterThan" allowBlank="1" showInputMessage="1" showErrorMessage="1" sqref="N19:N73 N75:N129" xr:uid="{00000000-0002-0000-0300-000002000000}"/>
    <dataValidation type="list" allowBlank="1" showInputMessage="1" showErrorMessage="1" sqref="I19:I73 I75:I129" xr:uid="{00000000-0002-0000-0300-000003000000}">
      <formula1>"Confirmed, 0,5,12,18,28"</formula1>
    </dataValidation>
  </dataValidations>
  <printOptions horizontalCentered="1"/>
  <pageMargins left="0.21" right="0.23" top="0.48" bottom="0.48" header="0.25" footer="0.27"/>
  <pageSetup paperSize="9" scale="10" orientation="landscape" r:id="rId28"/>
  <headerFooter alignWithMargins="0">
    <oddFooter>&amp;R&amp;"Book Antiqua,Bold"&amp;10Schedule-1/ Page &amp;P of &amp;N</oddFooter>
  </headerFooter>
  <colBreaks count="1" manualBreakCount="1">
    <brk id="16" max="1048575" man="1"/>
  </colBreaks>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4.4"/>
  <cols>
    <col min="1" max="1" width="10.6640625" style="96" customWidth="1"/>
    <col min="2" max="2" width="31.77734375" style="303" customWidth="1"/>
    <col min="3" max="3" width="11.77734375" style="303" customWidth="1"/>
    <col min="4" max="4" width="6.6640625" style="96" customWidth="1"/>
    <col min="5" max="5" width="8.109375" style="96" customWidth="1"/>
    <col min="6" max="6" width="11.33203125" style="97" customWidth="1"/>
    <col min="7" max="7" width="16.88671875" style="97" customWidth="1"/>
    <col min="8" max="8" width="11.109375" style="97" customWidth="1"/>
    <col min="9" max="9" width="9" style="275"/>
    <col min="10" max="10" width="9.88671875" style="382" customWidth="1"/>
    <col min="11" max="11" width="6.33203125" style="382" hidden="1" customWidth="1"/>
    <col min="12" max="16" width="9" style="382"/>
    <col min="17" max="24" width="9" style="383"/>
    <col min="25" max="16384" width="9" style="87"/>
  </cols>
  <sheetData>
    <row r="1" spans="1:9" ht="18" customHeight="1">
      <c r="A1" s="89" t="str">
        <f>Cover!B3</f>
        <v>Specification No.: 5002002310/OTHERS/DOM/A02-CC CS -3</v>
      </c>
      <c r="B1" s="302"/>
      <c r="C1" s="302"/>
      <c r="D1" s="89"/>
      <c r="E1" s="89"/>
      <c r="F1" s="92"/>
      <c r="G1" s="92"/>
      <c r="H1" s="93" t="s">
        <v>240</v>
      </c>
    </row>
    <row r="2" spans="1:9" ht="18" customHeight="1">
      <c r="A2" s="70"/>
      <c r="B2" s="70"/>
      <c r="C2" s="70"/>
      <c r="D2" s="70"/>
      <c r="E2" s="70"/>
    </row>
    <row r="3" spans="1:9" ht="64.5" customHeight="1">
      <c r="A3" s="675" t="str">
        <f>Cover!$B$2</f>
        <v xml:space="preserve">Package ERS-1 for procurement of ERS for upto 400kV (Twin Moose) transmission lines through indigenous vendor development </v>
      </c>
      <c r="B3" s="675"/>
      <c r="C3" s="675"/>
      <c r="D3" s="675"/>
      <c r="E3" s="675"/>
      <c r="F3" s="675"/>
      <c r="G3" s="675"/>
      <c r="H3" s="675"/>
    </row>
    <row r="4" spans="1:9" ht="21.9" customHeight="1">
      <c r="A4" s="672" t="s">
        <v>243</v>
      </c>
      <c r="B4" s="672"/>
      <c r="C4" s="672"/>
      <c r="D4" s="672"/>
      <c r="E4" s="672"/>
      <c r="F4" s="672"/>
      <c r="G4" s="672"/>
      <c r="H4" s="672"/>
    </row>
    <row r="5" spans="1:9" ht="18" customHeight="1">
      <c r="B5" s="96"/>
      <c r="C5" s="96"/>
    </row>
    <row r="6" spans="1:9" ht="18" customHeight="1">
      <c r="A6" s="26" t="s">
        <v>167</v>
      </c>
      <c r="B6" s="27"/>
      <c r="C6" s="27"/>
      <c r="D6" s="26"/>
      <c r="E6" s="26"/>
      <c r="F6" s="66" t="s">
        <v>214</v>
      </c>
      <c r="H6" s="27"/>
    </row>
    <row r="7" spans="1:9" ht="18" customHeight="1">
      <c r="A7" s="26" t="str">
        <f>"Bidder as "&amp; 'Names of Bidder'!D6</f>
        <v>Bidder as Individual Firm</v>
      </c>
      <c r="F7" s="65" t="s">
        <v>216</v>
      </c>
      <c r="H7" s="29"/>
    </row>
    <row r="8" spans="1:9" ht="18" customHeight="1">
      <c r="A8" s="71" t="s">
        <v>215</v>
      </c>
      <c r="B8" s="676">
        <f>'Names of Bidder'!D8</f>
        <v>0</v>
      </c>
      <c r="C8" s="676"/>
      <c r="D8" s="676"/>
      <c r="E8" s="676"/>
      <c r="F8" s="65" t="s">
        <v>218</v>
      </c>
      <c r="H8" s="29"/>
    </row>
    <row r="9" spans="1:9" ht="18" customHeight="1">
      <c r="A9" s="71" t="s">
        <v>217</v>
      </c>
      <c r="B9" s="676">
        <f>'Names of Bidder'!D9</f>
        <v>0</v>
      </c>
      <c r="C9" s="676"/>
      <c r="D9" s="676"/>
      <c r="E9" s="676"/>
      <c r="F9" s="65" t="s">
        <v>219</v>
      </c>
      <c r="H9" s="29"/>
    </row>
    <row r="10" spans="1:9" ht="18" customHeight="1">
      <c r="A10" s="73"/>
      <c r="B10" s="676">
        <f>'Names of Bidder'!D10</f>
        <v>0</v>
      </c>
      <c r="C10" s="676"/>
      <c r="D10" s="676"/>
      <c r="E10" s="676"/>
      <c r="F10" s="65" t="s">
        <v>220</v>
      </c>
      <c r="H10" s="29"/>
    </row>
    <row r="11" spans="1:9" ht="18" customHeight="1">
      <c r="A11" s="73"/>
      <c r="B11" s="676">
        <f>'Names of Bidder'!D11</f>
        <v>0</v>
      </c>
      <c r="C11" s="676"/>
      <c r="D11" s="676"/>
      <c r="E11" s="676"/>
      <c r="F11" s="65" t="s">
        <v>221</v>
      </c>
      <c r="H11" s="29"/>
    </row>
    <row r="12" spans="1:9" ht="18" customHeight="1">
      <c r="A12" s="73"/>
      <c r="B12" s="28"/>
      <c r="C12" s="28"/>
      <c r="D12" s="28"/>
      <c r="E12" s="28"/>
      <c r="F12" s="65"/>
      <c r="H12" s="29"/>
    </row>
    <row r="13" spans="1:9" ht="18" customHeight="1">
      <c r="A13" s="74"/>
      <c r="B13" s="74"/>
      <c r="C13" s="74"/>
      <c r="D13" s="74"/>
      <c r="E13" s="74"/>
      <c r="F13" s="107"/>
      <c r="G13" s="30"/>
      <c r="H13" s="30"/>
    </row>
    <row r="14" spans="1:9" ht="40.5" customHeight="1">
      <c r="A14" s="673" t="s">
        <v>199</v>
      </c>
      <c r="B14" s="673"/>
      <c r="C14" s="673"/>
      <c r="D14" s="673"/>
      <c r="E14" s="673"/>
      <c r="F14" s="673"/>
      <c r="G14" s="673"/>
      <c r="H14" s="673"/>
      <c r="I14" s="304"/>
    </row>
    <row r="15" spans="1:9" ht="18" customHeight="1">
      <c r="B15" s="96"/>
      <c r="C15" s="96"/>
      <c r="F15" s="92"/>
      <c r="G15" s="92"/>
      <c r="H15" s="93" t="s">
        <v>190</v>
      </c>
    </row>
    <row r="16" spans="1:9" ht="62.25" customHeight="1">
      <c r="A16" s="273" t="s">
        <v>191</v>
      </c>
      <c r="B16" s="273" t="s">
        <v>213</v>
      </c>
      <c r="C16" s="273" t="s">
        <v>168</v>
      </c>
      <c r="D16" s="274" t="s">
        <v>189</v>
      </c>
      <c r="E16" s="274" t="s">
        <v>192</v>
      </c>
      <c r="F16" s="273" t="s">
        <v>193</v>
      </c>
      <c r="G16" s="273" t="s">
        <v>194</v>
      </c>
      <c r="H16" s="273" t="s">
        <v>222</v>
      </c>
    </row>
    <row r="17" spans="1:24" ht="18" customHeight="1">
      <c r="A17" s="274">
        <v>1</v>
      </c>
      <c r="B17" s="274">
        <v>2</v>
      </c>
      <c r="C17" s="274">
        <v>3</v>
      </c>
      <c r="D17" s="274">
        <v>4</v>
      </c>
      <c r="E17" s="274">
        <v>5</v>
      </c>
      <c r="F17" s="274">
        <v>6</v>
      </c>
      <c r="G17" s="274" t="s">
        <v>169</v>
      </c>
      <c r="H17" s="274">
        <v>8</v>
      </c>
    </row>
    <row r="18" spans="1:24" s="108" customFormat="1" ht="50.1" customHeight="1">
      <c r="A18" s="305" t="e">
        <f>'Sch-1'!#REF!</f>
        <v>#REF!</v>
      </c>
      <c r="B18" s="305" t="e">
        <f>'Sch-1'!#REF!</f>
        <v>#REF!</v>
      </c>
      <c r="C18" s="413" t="e">
        <f>'Sch-1'!#REF!</f>
        <v>#REF!</v>
      </c>
      <c r="D18" s="373" t="e">
        <f>'Sch-1'!#REF!</f>
        <v>#REF!</v>
      </c>
      <c r="E18" s="380" t="e">
        <f>'Sch-1'!#REF!</f>
        <v>#REF!</v>
      </c>
      <c r="F18" s="408" t="e">
        <f>'Sch-1'!#REF!</f>
        <v>#REF!</v>
      </c>
      <c r="G18" s="307" t="e">
        <f>IF(F18=0, "Included", IF(ISERROR(E18*F18), F18, E18*F18))</f>
        <v>#REF!</v>
      </c>
      <c r="H18" s="306" t="e">
        <f>'Sch-1'!#REF!</f>
        <v>#REF!</v>
      </c>
      <c r="I18" s="88"/>
      <c r="J18" s="384"/>
      <c r="K18" s="384" t="e">
        <f>'Sch-1'!#REF!</f>
        <v>#REF!</v>
      </c>
      <c r="L18" s="384"/>
      <c r="M18" s="384"/>
      <c r="N18" s="384"/>
      <c r="O18" s="384"/>
      <c r="P18" s="384"/>
      <c r="Q18" s="385"/>
      <c r="R18" s="385"/>
      <c r="S18" s="385"/>
      <c r="T18" s="385"/>
      <c r="U18" s="385"/>
      <c r="V18" s="385"/>
      <c r="W18" s="385"/>
      <c r="X18" s="385"/>
    </row>
    <row r="19" spans="1:24" ht="26.1" customHeight="1">
      <c r="A19" s="308"/>
      <c r="B19" s="674" t="s">
        <v>246</v>
      </c>
      <c r="C19" s="674"/>
      <c r="D19" s="674"/>
      <c r="E19" s="674"/>
      <c r="F19" s="306"/>
      <c r="G19" s="309">
        <f>SUMIF(K18:K18,"Direct",G18:G18)</f>
        <v>0</v>
      </c>
      <c r="H19" s="381" t="s">
        <v>247</v>
      </c>
      <c r="I19" s="88"/>
    </row>
    <row r="20" spans="1:24" ht="26.1" customHeight="1">
      <c r="A20" s="308"/>
      <c r="B20" s="674" t="s">
        <v>246</v>
      </c>
      <c r="C20" s="674"/>
      <c r="D20" s="674"/>
      <c r="E20" s="674"/>
      <c r="F20" s="306"/>
      <c r="G20" s="309">
        <f>SUMIF(K18:K18,"Bought Out",G18:G18)</f>
        <v>0</v>
      </c>
      <c r="H20" s="381" t="s">
        <v>318</v>
      </c>
      <c r="I20" s="88"/>
    </row>
    <row r="21" spans="1:24" ht="26.1" customHeight="1">
      <c r="A21" s="308"/>
      <c r="B21" s="674" t="s">
        <v>246</v>
      </c>
      <c r="C21" s="674"/>
      <c r="D21" s="674"/>
      <c r="E21" s="674"/>
      <c r="F21" s="306"/>
      <c r="G21" s="309">
        <f>G19+G20</f>
        <v>0</v>
      </c>
      <c r="H21" s="310"/>
      <c r="I21" s="88"/>
    </row>
    <row r="22" spans="1:24" ht="26.1" customHeight="1">
      <c r="A22" s="311"/>
      <c r="B22" s="678" t="s">
        <v>317</v>
      </c>
      <c r="C22" s="678"/>
      <c r="D22" s="678"/>
      <c r="E22" s="678"/>
      <c r="F22" s="306"/>
      <c r="G22" s="309">
        <f>'Sch-6 Dis'!F21</f>
        <v>0</v>
      </c>
      <c r="H22" s="310"/>
      <c r="I22" s="88"/>
    </row>
    <row r="23" spans="1:24" ht="26.1" customHeight="1">
      <c r="A23" s="311"/>
      <c r="B23" s="679" t="s">
        <v>245</v>
      </c>
      <c r="C23" s="679"/>
      <c r="D23" s="679"/>
      <c r="E23" s="679"/>
      <c r="F23" s="306"/>
      <c r="G23" s="309">
        <f>G21+G22</f>
        <v>0</v>
      </c>
      <c r="H23" s="310"/>
      <c r="I23" s="88"/>
    </row>
    <row r="24" spans="1:24" ht="16.5" customHeight="1">
      <c r="A24" s="312"/>
      <c r="B24" s="313"/>
      <c r="C24" s="313"/>
      <c r="D24" s="313"/>
      <c r="E24" s="313"/>
      <c r="F24" s="314"/>
      <c r="G24" s="315"/>
      <c r="H24" s="316"/>
    </row>
    <row r="25" spans="1:24" ht="16.5" customHeight="1">
      <c r="B25" s="661"/>
      <c r="C25" s="661"/>
      <c r="D25" s="661"/>
      <c r="E25" s="661"/>
      <c r="F25" s="661"/>
      <c r="G25" s="661"/>
      <c r="H25" s="661"/>
    </row>
    <row r="26" spans="1:24" ht="16.5" customHeight="1">
      <c r="A26" s="317"/>
      <c r="B26" s="661"/>
      <c r="C26" s="661"/>
      <c r="D26" s="661"/>
      <c r="E26" s="661"/>
      <c r="F26" s="661"/>
      <c r="G26" s="661"/>
      <c r="H26" s="661"/>
    </row>
    <row r="27" spans="1:24" ht="117.75" customHeight="1">
      <c r="A27" s="318" t="s">
        <v>230</v>
      </c>
      <c r="B27" s="680" t="s">
        <v>175</v>
      </c>
      <c r="C27" s="680"/>
      <c r="D27" s="680"/>
      <c r="E27" s="680"/>
      <c r="F27" s="680"/>
      <c r="G27" s="680"/>
      <c r="H27" s="680"/>
    </row>
    <row r="28" spans="1:24" ht="33.6" customHeight="1">
      <c r="A28" s="319"/>
      <c r="B28" s="320"/>
      <c r="C28" s="320"/>
      <c r="D28" s="295"/>
      <c r="E28" s="295"/>
    </row>
    <row r="29" spans="1:24" ht="33.6" customHeight="1">
      <c r="A29" s="100" t="s">
        <v>224</v>
      </c>
      <c r="B29" s="140">
        <f>'Names of Bidder'!D21</f>
        <v>0</v>
      </c>
      <c r="C29" s="140"/>
      <c r="D29" s="101"/>
      <c r="F29" s="102" t="s">
        <v>226</v>
      </c>
      <c r="G29" s="657"/>
      <c r="H29" s="657"/>
    </row>
    <row r="30" spans="1:24" s="275" customFormat="1" ht="33.6" customHeight="1">
      <c r="A30" s="100" t="s">
        <v>225</v>
      </c>
      <c r="B30" s="140">
        <f>'Names of Bidder'!D22</f>
        <v>0</v>
      </c>
      <c r="C30" s="140"/>
      <c r="D30" s="97"/>
      <c r="E30" s="96"/>
      <c r="F30" s="102" t="s">
        <v>227</v>
      </c>
      <c r="G30" s="677">
        <f>'Names of Bidder'!D18</f>
        <v>0</v>
      </c>
      <c r="H30" s="677"/>
      <c r="J30" s="382"/>
      <c r="K30" s="382"/>
      <c r="L30" s="382"/>
      <c r="M30" s="382"/>
      <c r="N30" s="382"/>
      <c r="O30" s="382"/>
      <c r="P30" s="382"/>
      <c r="Q30" s="383"/>
      <c r="R30" s="383"/>
      <c r="S30" s="383"/>
      <c r="T30" s="383"/>
      <c r="U30" s="383"/>
      <c r="V30" s="383"/>
      <c r="W30" s="383"/>
      <c r="X30" s="383"/>
    </row>
    <row r="31" spans="1:24" s="275" customFormat="1" ht="33.6" customHeight="1">
      <c r="A31" s="96"/>
      <c r="B31" s="321"/>
      <c r="C31" s="321"/>
      <c r="D31" s="97"/>
      <c r="E31" s="96"/>
      <c r="F31" s="102" t="s">
        <v>228</v>
      </c>
      <c r="G31" s="677">
        <f>'Names of Bidder'!D19</f>
        <v>0</v>
      </c>
      <c r="H31" s="677"/>
      <c r="J31" s="382"/>
      <c r="K31" s="382"/>
      <c r="L31" s="382"/>
      <c r="M31" s="382"/>
      <c r="N31" s="382"/>
      <c r="O31" s="382"/>
      <c r="P31" s="382"/>
      <c r="Q31" s="383"/>
      <c r="R31" s="383"/>
      <c r="S31" s="383"/>
      <c r="T31" s="383"/>
      <c r="U31" s="383"/>
      <c r="V31" s="383"/>
      <c r="W31" s="383"/>
      <c r="X31" s="383"/>
    </row>
    <row r="32" spans="1:24" s="275" customFormat="1" ht="33.6" customHeight="1">
      <c r="A32" s="96"/>
      <c r="B32" s="321"/>
      <c r="C32" s="321"/>
      <c r="D32" s="97"/>
      <c r="E32" s="96"/>
      <c r="F32" s="102" t="s">
        <v>229</v>
      </c>
      <c r="G32" s="657"/>
      <c r="H32" s="657"/>
      <c r="J32" s="382"/>
      <c r="K32" s="382"/>
      <c r="L32" s="382"/>
      <c r="M32" s="382"/>
      <c r="N32" s="382"/>
      <c r="O32" s="382"/>
      <c r="P32" s="382"/>
      <c r="Q32" s="383"/>
      <c r="R32" s="383"/>
      <c r="S32" s="383"/>
      <c r="T32" s="383"/>
      <c r="U32" s="383"/>
      <c r="V32" s="383"/>
      <c r="W32" s="383"/>
      <c r="X32" s="383"/>
    </row>
  </sheetData>
  <sheetProtection password="E848" sheet="1" objects="1" scenarios="1" selectLockedCells="1" selectUnlockedCells="1"/>
  <customSheetViews>
    <customSheetView guid="{2A28378B-727C-4943-9957-D807B3F6E880}"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5C772B04-11E1-4A74-9F43-9A74EF38E5E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483DCDBB-D1CA-4B11-85F4-FA65A96DCE2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6167D39F-8E2F-4CD1-888C-E1DCB300434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s>
  <mergeCells count="18">
    <mergeCell ref="G31:H31"/>
    <mergeCell ref="G32:H32"/>
    <mergeCell ref="B22:E22"/>
    <mergeCell ref="B23:E23"/>
    <mergeCell ref="B25:H26"/>
    <mergeCell ref="B27:H27"/>
    <mergeCell ref="G29:H29"/>
    <mergeCell ref="G30:H30"/>
    <mergeCell ref="A14:H14"/>
    <mergeCell ref="B19:E19"/>
    <mergeCell ref="B20:E20"/>
    <mergeCell ref="B21:E21"/>
    <mergeCell ref="A3:H3"/>
    <mergeCell ref="A4:H4"/>
    <mergeCell ref="B8:E8"/>
    <mergeCell ref="B9:E9"/>
    <mergeCell ref="B10:E10"/>
    <mergeCell ref="B11:E11"/>
  </mergeCells>
  <phoneticPr fontId="31" type="noConversion"/>
  <dataValidations disablePrompts="1" count="2">
    <dataValidation type="date" allowBlank="1" showInputMessage="1" showErrorMessage="1" error="Enter date in &quot;dd-mmm-yy&quot; format. Example 03-oct-10." sqref="B30:C30" xr:uid="{00000000-0002-0000-0400-000000000000}">
      <formula1>#REF!</formula1>
      <formula2>#REF!</formula2>
    </dataValidation>
    <dataValidation type="list" allowBlank="1" showInputMessage="1" showErrorMessage="1" sqref="H18" xr:uid="{00000000-0002-0000-0400-000001000000}">
      <formula1>"Direct,Bought Out"</formula1>
    </dataValidation>
  </dataValidations>
  <printOptions horizontalCentered="1"/>
  <pageMargins left="0.511811023622047" right="0.26" top="0.48" bottom="0.54" header="0.25" footer="0.27"/>
  <pageSetup paperSize="9" orientation="portrait" horizontalDpi="300" verticalDpi="300" r:id="rId27"/>
  <headerFooter alignWithMargins="0">
    <oddFooter>&amp;R&amp;"Book Antiqua,Bold"&amp;10Schedule-1/ Page &amp;P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fitToPage="1"/>
  </sheetPr>
  <dimension ref="A1:AE135"/>
  <sheetViews>
    <sheetView showGridLines="0" view="pageBreakPreview" topLeftCell="A67" zoomScale="70" zoomScaleNormal="100" zoomScaleSheetLayoutView="70" workbookViewId="0">
      <selection activeCell="J73" sqref="J73"/>
    </sheetView>
  </sheetViews>
  <sheetFormatPr defaultColWidth="9" defaultRowHeight="14.4"/>
  <cols>
    <col min="1" max="1" width="12" style="281" customWidth="1"/>
    <col min="2" max="2" width="13.77734375" style="281" customWidth="1"/>
    <col min="3" max="3" width="9.109375" style="281" customWidth="1"/>
    <col min="4" max="4" width="17.6640625" style="281" customWidth="1"/>
    <col min="5" max="5" width="14.21875" style="281" customWidth="1"/>
    <col min="6" max="6" width="63.88671875" style="99" customWidth="1"/>
    <col min="7" max="7" width="15.33203125" style="99" customWidth="1"/>
    <col min="8" max="8" width="7.6640625" style="98" customWidth="1"/>
    <col min="9" max="9" width="8.6640625" style="98" customWidth="1"/>
    <col min="10" max="10" width="18.21875" style="98" customWidth="1"/>
    <col min="11" max="11" width="23.44140625" style="98" customWidth="1"/>
    <col min="12" max="12" width="11.109375" style="88" customWidth="1"/>
    <col min="13" max="13" width="9" style="87" hidden="1" customWidth="1"/>
    <col min="14" max="14" width="0" style="87" hidden="1" customWidth="1"/>
    <col min="15" max="15" width="25.109375" style="87" hidden="1" customWidth="1"/>
    <col min="16" max="16" width="9" style="249"/>
    <col min="17" max="18" width="17.6640625" style="249" customWidth="1"/>
    <col min="19" max="31" width="9" style="249"/>
    <col min="32" max="16384" width="9" style="87"/>
  </cols>
  <sheetData>
    <row r="1" spans="1:18" ht="18" customHeight="1">
      <c r="A1" s="89" t="str">
        <f>Cover!B3</f>
        <v>Specification No.: 5002002310/OTHERS/DOM/A02-CC CS -3</v>
      </c>
      <c r="B1" s="89"/>
      <c r="C1" s="89"/>
      <c r="D1" s="89"/>
      <c r="E1" s="89"/>
      <c r="F1" s="90"/>
      <c r="G1" s="90"/>
      <c r="H1" s="91"/>
      <c r="I1" s="91"/>
      <c r="J1" s="92"/>
      <c r="K1" s="93" t="s">
        <v>249</v>
      </c>
    </row>
    <row r="2" spans="1:18" ht="18" customHeight="1">
      <c r="A2" s="70"/>
      <c r="B2" s="70"/>
      <c r="C2" s="70"/>
      <c r="D2" s="70"/>
      <c r="E2" s="70"/>
      <c r="F2" s="95"/>
      <c r="G2" s="95"/>
      <c r="H2" s="96"/>
      <c r="I2" s="96"/>
      <c r="J2" s="97"/>
      <c r="K2" s="97"/>
      <c r="L2" s="97"/>
    </row>
    <row r="3" spans="1:18" ht="19.5" customHeight="1">
      <c r="A3" s="675" t="str">
        <f>Cover!$B$2</f>
        <v xml:space="preserve">Package ERS-1 for procurement of ERS for upto 400kV (Twin Moose) transmission lines through indigenous vendor development </v>
      </c>
      <c r="B3" s="675"/>
      <c r="C3" s="675"/>
      <c r="D3" s="675"/>
      <c r="E3" s="675"/>
      <c r="F3" s="675"/>
      <c r="G3" s="675"/>
      <c r="H3" s="675"/>
      <c r="I3" s="675"/>
      <c r="J3" s="675"/>
      <c r="K3" s="675"/>
      <c r="P3" s="266"/>
      <c r="R3" s="267"/>
    </row>
    <row r="4" spans="1:18" ht="21.9" customHeight="1">
      <c r="A4" s="672" t="s">
        <v>440</v>
      </c>
      <c r="B4" s="672"/>
      <c r="C4" s="672"/>
      <c r="D4" s="672"/>
      <c r="E4" s="672"/>
      <c r="F4" s="672"/>
      <c r="G4" s="672"/>
      <c r="H4" s="672"/>
      <c r="I4" s="672"/>
      <c r="J4" s="672"/>
      <c r="K4" s="672"/>
      <c r="L4" s="322"/>
      <c r="P4" s="266"/>
      <c r="R4" s="268"/>
    </row>
    <row r="5" spans="1:18" ht="18" customHeight="1">
      <c r="A5" s="323"/>
      <c r="B5" s="323"/>
      <c r="C5" s="323"/>
      <c r="D5" s="323"/>
      <c r="E5" s="323"/>
      <c r="F5" s="270"/>
      <c r="G5" s="270"/>
      <c r="H5" s="269"/>
      <c r="I5" s="269"/>
      <c r="J5" s="269"/>
      <c r="K5" s="324"/>
      <c r="L5" s="97"/>
      <c r="P5" s="266"/>
      <c r="R5" s="268"/>
    </row>
    <row r="6" spans="1:18" ht="18" customHeight="1">
      <c r="A6" s="26" t="str">
        <f>'Sch-1'!A6</f>
        <v>Bidder’s Name and Address</v>
      </c>
      <c r="B6" s="26"/>
      <c r="C6" s="26"/>
      <c r="E6" s="545"/>
      <c r="F6" s="545"/>
      <c r="G6" s="545"/>
      <c r="H6" s="27"/>
      <c r="I6" s="27"/>
      <c r="J6" s="66" t="s">
        <v>214</v>
      </c>
      <c r="K6" s="97"/>
      <c r="L6" s="27"/>
      <c r="P6" s="266"/>
      <c r="R6" s="268"/>
    </row>
    <row r="7" spans="1:18" ht="18" customHeight="1">
      <c r="A7" s="271" t="str">
        <f>'Sch-1'!A7</f>
        <v>Bidder as Individual Firm</v>
      </c>
      <c r="B7" s="271"/>
      <c r="C7" s="271"/>
      <c r="E7" s="545"/>
      <c r="F7" s="545"/>
      <c r="G7" s="545"/>
      <c r="J7" s="65" t="s">
        <v>216</v>
      </c>
      <c r="K7" s="97"/>
      <c r="L7" s="29"/>
      <c r="P7" s="266"/>
      <c r="R7" s="268"/>
    </row>
    <row r="8" spans="1:18">
      <c r="A8" s="71" t="s">
        <v>215</v>
      </c>
      <c r="B8" s="71"/>
      <c r="C8" s="71"/>
      <c r="D8" s="545" t="str">
        <f>IF('Sch-1'!C8=0, "", 'Sch-1'!C8)</f>
        <v/>
      </c>
      <c r="J8" s="65" t="s">
        <v>218</v>
      </c>
      <c r="K8" s="97"/>
      <c r="L8" s="29"/>
      <c r="P8" s="266"/>
      <c r="R8" s="268"/>
    </row>
    <row r="9" spans="1:18">
      <c r="A9" s="71" t="s">
        <v>217</v>
      </c>
      <c r="B9" s="71"/>
      <c r="C9" s="71"/>
      <c r="D9" s="545" t="str">
        <f>IF('Sch-1'!C9=0, "", 'Sch-1'!C9)</f>
        <v/>
      </c>
      <c r="J9" s="65" t="s">
        <v>219</v>
      </c>
      <c r="K9" s="97"/>
      <c r="L9" s="29"/>
      <c r="P9" s="266"/>
      <c r="R9" s="267"/>
    </row>
    <row r="10" spans="1:18">
      <c r="A10" s="73"/>
      <c r="B10" s="73"/>
      <c r="C10" s="73"/>
      <c r="D10" s="683" t="str">
        <f>IF('Sch-1'!C10=0, "", 'Sch-1'!C10)</f>
        <v/>
      </c>
      <c r="E10" s="683"/>
      <c r="F10" s="683"/>
      <c r="G10" s="683"/>
      <c r="J10" s="65" t="s">
        <v>220</v>
      </c>
      <c r="K10" s="97"/>
      <c r="L10" s="29"/>
    </row>
    <row r="11" spans="1:18">
      <c r="A11" s="73"/>
      <c r="B11" s="73"/>
      <c r="C11" s="73"/>
      <c r="D11" s="683" t="str">
        <f>IF('Sch-1'!C11=0, "", 'Sch-1'!C11)</f>
        <v/>
      </c>
      <c r="E11" s="683"/>
      <c r="F11" s="683"/>
      <c r="G11" s="683"/>
      <c r="J11" s="65" t="s">
        <v>221</v>
      </c>
      <c r="K11" s="97"/>
      <c r="L11" s="29"/>
    </row>
    <row r="12" spans="1:18" ht="18" customHeight="1">
      <c r="A12" s="73"/>
      <c r="B12" s="73"/>
      <c r="C12" s="73"/>
      <c r="D12" s="73"/>
      <c r="E12" s="73"/>
      <c r="F12" s="224"/>
      <c r="G12" s="224"/>
      <c r="H12" s="224"/>
      <c r="I12" s="224"/>
      <c r="J12" s="72"/>
      <c r="K12" s="97"/>
      <c r="L12" s="29"/>
    </row>
    <row r="13" spans="1:18" ht="18" customHeight="1" thickBot="1">
      <c r="A13" s="73"/>
      <c r="B13" s="73"/>
      <c r="C13" s="73"/>
      <c r="D13" s="73"/>
      <c r="E13" s="73"/>
      <c r="F13" s="107"/>
      <c r="G13" s="107"/>
      <c r="H13" s="107"/>
      <c r="I13" s="107"/>
      <c r="J13" s="107"/>
      <c r="K13" s="93" t="s">
        <v>190</v>
      </c>
      <c r="L13" s="30"/>
    </row>
    <row r="14" spans="1:18" ht="74.25" customHeight="1">
      <c r="A14" s="583" t="s">
        <v>191</v>
      </c>
      <c r="B14" s="583" t="s">
        <v>414</v>
      </c>
      <c r="C14" s="583" t="s">
        <v>415</v>
      </c>
      <c r="D14" s="548" t="s">
        <v>427</v>
      </c>
      <c r="E14" s="583" t="s">
        <v>417</v>
      </c>
      <c r="F14" s="583" t="s">
        <v>213</v>
      </c>
      <c r="G14" s="583" t="s">
        <v>168</v>
      </c>
      <c r="H14" s="568" t="s">
        <v>189</v>
      </c>
      <c r="I14" s="568" t="s">
        <v>192</v>
      </c>
      <c r="J14" s="583" t="s">
        <v>441</v>
      </c>
      <c r="K14" s="583" t="s">
        <v>442</v>
      </c>
      <c r="L14" s="237"/>
      <c r="Q14" s="242"/>
      <c r="R14" s="242"/>
    </row>
    <row r="15" spans="1:18" ht="18" customHeight="1">
      <c r="A15" s="274">
        <v>1</v>
      </c>
      <c r="B15" s="274">
        <v>2</v>
      </c>
      <c r="C15" s="274">
        <v>3</v>
      </c>
      <c r="D15" s="274" t="s">
        <v>429</v>
      </c>
      <c r="E15" s="274">
        <v>4</v>
      </c>
      <c r="F15" s="537">
        <v>6</v>
      </c>
      <c r="G15" s="274">
        <v>7</v>
      </c>
      <c r="H15" s="274">
        <v>8</v>
      </c>
      <c r="I15" s="274">
        <v>9</v>
      </c>
      <c r="J15" s="274">
        <v>10</v>
      </c>
      <c r="K15" s="274" t="s">
        <v>416</v>
      </c>
      <c r="L15" s="261"/>
      <c r="M15" s="87">
        <f>Discount!O20</f>
        <v>0</v>
      </c>
      <c r="Q15" s="241"/>
      <c r="R15" s="241"/>
    </row>
    <row r="16" spans="1:18" ht="18" customHeight="1">
      <c r="A16" s="618" t="s">
        <v>552</v>
      </c>
      <c r="B16" s="619"/>
      <c r="C16" s="619"/>
      <c r="D16" s="619"/>
      <c r="E16" s="619"/>
      <c r="F16" s="619"/>
      <c r="G16" s="619"/>
      <c r="H16" s="619"/>
      <c r="I16" s="619"/>
      <c r="J16" s="619"/>
      <c r="K16" s="620"/>
      <c r="L16" s="610"/>
      <c r="Q16" s="241"/>
      <c r="R16" s="241"/>
    </row>
    <row r="17" spans="1:18" ht="62.4">
      <c r="A17" s="584">
        <v>1</v>
      </c>
      <c r="B17" s="584">
        <v>7000018808</v>
      </c>
      <c r="C17" s="584">
        <v>10</v>
      </c>
      <c r="D17" s="584" t="s">
        <v>471</v>
      </c>
      <c r="E17" s="584">
        <v>1000024701</v>
      </c>
      <c r="F17" s="589" t="s">
        <v>556</v>
      </c>
      <c r="G17" s="585"/>
      <c r="H17" s="586" t="s">
        <v>423</v>
      </c>
      <c r="I17" s="587">
        <v>10</v>
      </c>
      <c r="J17" s="585"/>
      <c r="K17" s="588">
        <f t="shared" ref="K17" si="0">IF(J17=0, 0, IF(ISERROR(I17*J17), J17, I17*J17))</f>
        <v>0</v>
      </c>
      <c r="L17" s="580"/>
      <c r="Q17" s="241"/>
      <c r="R17" s="241"/>
    </row>
    <row r="18" spans="1:18" ht="78">
      <c r="A18" s="584">
        <v>2</v>
      </c>
      <c r="B18" s="584">
        <v>7000018808</v>
      </c>
      <c r="C18" s="584">
        <v>20</v>
      </c>
      <c r="D18" s="584" t="s">
        <v>471</v>
      </c>
      <c r="E18" s="584">
        <v>1000024703</v>
      </c>
      <c r="F18" s="589" t="s">
        <v>482</v>
      </c>
      <c r="G18" s="585"/>
      <c r="H18" s="586" t="s">
        <v>423</v>
      </c>
      <c r="I18" s="587">
        <v>6</v>
      </c>
      <c r="J18" s="585"/>
      <c r="K18" s="588">
        <f t="shared" ref="K18:K81" si="1">IF(J18=0, 0, IF(ISERROR(I18*J18), J18, I18*J18))</f>
        <v>0</v>
      </c>
      <c r="L18" s="610"/>
      <c r="Q18" s="241"/>
      <c r="R18" s="241"/>
    </row>
    <row r="19" spans="1:18" ht="31.2">
      <c r="A19" s="584">
        <v>3</v>
      </c>
      <c r="B19" s="584">
        <v>7000018808</v>
      </c>
      <c r="C19" s="584">
        <v>30</v>
      </c>
      <c r="D19" s="584" t="s">
        <v>472</v>
      </c>
      <c r="E19" s="584">
        <v>1000024381</v>
      </c>
      <c r="F19" s="589" t="s">
        <v>483</v>
      </c>
      <c r="G19" s="585"/>
      <c r="H19" s="586" t="s">
        <v>423</v>
      </c>
      <c r="I19" s="587">
        <v>10</v>
      </c>
      <c r="J19" s="585"/>
      <c r="K19" s="588">
        <f t="shared" si="1"/>
        <v>0</v>
      </c>
      <c r="L19" s="610"/>
      <c r="Q19" s="241"/>
      <c r="R19" s="241"/>
    </row>
    <row r="20" spans="1:18" ht="46.8">
      <c r="A20" s="584">
        <v>4</v>
      </c>
      <c r="B20" s="584">
        <v>7000018808</v>
      </c>
      <c r="C20" s="584">
        <v>40</v>
      </c>
      <c r="D20" s="584" t="s">
        <v>472</v>
      </c>
      <c r="E20" s="584">
        <v>1000024376</v>
      </c>
      <c r="F20" s="589" t="s">
        <v>484</v>
      </c>
      <c r="G20" s="585"/>
      <c r="H20" s="586" t="s">
        <v>423</v>
      </c>
      <c r="I20" s="587">
        <v>3</v>
      </c>
      <c r="J20" s="585"/>
      <c r="K20" s="588">
        <f t="shared" si="1"/>
        <v>0</v>
      </c>
      <c r="L20" s="610"/>
      <c r="Q20" s="241"/>
      <c r="R20" s="241"/>
    </row>
    <row r="21" spans="1:18" ht="31.2">
      <c r="A21" s="584">
        <v>5</v>
      </c>
      <c r="B21" s="584">
        <v>7000018808</v>
      </c>
      <c r="C21" s="584">
        <v>50</v>
      </c>
      <c r="D21" s="584" t="s">
        <v>472</v>
      </c>
      <c r="E21" s="584">
        <v>1000024385</v>
      </c>
      <c r="F21" s="589" t="s">
        <v>485</v>
      </c>
      <c r="G21" s="585"/>
      <c r="H21" s="586" t="s">
        <v>423</v>
      </c>
      <c r="I21" s="587">
        <v>6</v>
      </c>
      <c r="J21" s="585"/>
      <c r="K21" s="588">
        <f t="shared" si="1"/>
        <v>0</v>
      </c>
      <c r="L21" s="610"/>
      <c r="Q21" s="241"/>
      <c r="R21" s="241"/>
    </row>
    <row r="22" spans="1:18" ht="31.2">
      <c r="A22" s="584">
        <v>6</v>
      </c>
      <c r="B22" s="584">
        <v>7000018808</v>
      </c>
      <c r="C22" s="584">
        <v>60</v>
      </c>
      <c r="D22" s="584" t="s">
        <v>472</v>
      </c>
      <c r="E22" s="584">
        <v>1000024384</v>
      </c>
      <c r="F22" s="589" t="s">
        <v>486</v>
      </c>
      <c r="G22" s="585"/>
      <c r="H22" s="586" t="s">
        <v>423</v>
      </c>
      <c r="I22" s="587">
        <v>2</v>
      </c>
      <c r="J22" s="585"/>
      <c r="K22" s="588">
        <f t="shared" si="1"/>
        <v>0</v>
      </c>
      <c r="L22" s="610"/>
      <c r="Q22" s="241"/>
      <c r="R22" s="241"/>
    </row>
    <row r="23" spans="1:18" ht="31.2">
      <c r="A23" s="584">
        <v>7</v>
      </c>
      <c r="B23" s="584">
        <v>7000018808</v>
      </c>
      <c r="C23" s="584">
        <v>70</v>
      </c>
      <c r="D23" s="584" t="s">
        <v>473</v>
      </c>
      <c r="E23" s="584">
        <v>1000024804</v>
      </c>
      <c r="F23" s="589" t="s">
        <v>487</v>
      </c>
      <c r="G23" s="585"/>
      <c r="H23" s="586" t="s">
        <v>423</v>
      </c>
      <c r="I23" s="587">
        <v>340</v>
      </c>
      <c r="J23" s="585"/>
      <c r="K23" s="588">
        <f t="shared" si="1"/>
        <v>0</v>
      </c>
      <c r="L23" s="610"/>
      <c r="Q23" s="241"/>
      <c r="R23" s="241"/>
    </row>
    <row r="24" spans="1:18" ht="31.2">
      <c r="A24" s="584">
        <v>8</v>
      </c>
      <c r="B24" s="584">
        <v>7000018808</v>
      </c>
      <c r="C24" s="584">
        <v>80</v>
      </c>
      <c r="D24" s="584" t="s">
        <v>473</v>
      </c>
      <c r="E24" s="584">
        <v>1000024830</v>
      </c>
      <c r="F24" s="589" t="s">
        <v>488</v>
      </c>
      <c r="G24" s="585"/>
      <c r="H24" s="586" t="s">
        <v>423</v>
      </c>
      <c r="I24" s="587">
        <v>680</v>
      </c>
      <c r="J24" s="585"/>
      <c r="K24" s="588">
        <f t="shared" si="1"/>
        <v>0</v>
      </c>
      <c r="L24" s="610"/>
      <c r="Q24" s="241"/>
      <c r="R24" s="241"/>
    </row>
    <row r="25" spans="1:18" ht="31.2">
      <c r="A25" s="584">
        <v>9</v>
      </c>
      <c r="B25" s="584">
        <v>7000018808</v>
      </c>
      <c r="C25" s="584">
        <v>90</v>
      </c>
      <c r="D25" s="584" t="s">
        <v>473</v>
      </c>
      <c r="E25" s="584">
        <v>1000025336</v>
      </c>
      <c r="F25" s="589" t="s">
        <v>489</v>
      </c>
      <c r="G25" s="585"/>
      <c r="H25" s="586" t="s">
        <v>423</v>
      </c>
      <c r="I25" s="587">
        <v>1088</v>
      </c>
      <c r="J25" s="585"/>
      <c r="K25" s="588">
        <f t="shared" si="1"/>
        <v>0</v>
      </c>
      <c r="L25" s="610"/>
      <c r="Q25" s="241"/>
      <c r="R25" s="241"/>
    </row>
    <row r="26" spans="1:18" ht="31.2">
      <c r="A26" s="584">
        <v>10</v>
      </c>
      <c r="B26" s="584">
        <v>7000018808</v>
      </c>
      <c r="C26" s="584">
        <v>100</v>
      </c>
      <c r="D26" s="584" t="s">
        <v>473</v>
      </c>
      <c r="E26" s="584">
        <v>1000024825</v>
      </c>
      <c r="F26" s="589" t="s">
        <v>490</v>
      </c>
      <c r="G26" s="585"/>
      <c r="H26" s="586" t="s">
        <v>467</v>
      </c>
      <c r="I26" s="587">
        <v>340</v>
      </c>
      <c r="J26" s="585"/>
      <c r="K26" s="588">
        <f t="shared" si="1"/>
        <v>0</v>
      </c>
      <c r="L26" s="610"/>
      <c r="Q26" s="241"/>
      <c r="R26" s="241"/>
    </row>
    <row r="27" spans="1:18" ht="78">
      <c r="A27" s="584">
        <v>11</v>
      </c>
      <c r="B27" s="584">
        <v>7000018808</v>
      </c>
      <c r="C27" s="584">
        <v>110</v>
      </c>
      <c r="D27" s="584" t="s">
        <v>474</v>
      </c>
      <c r="E27" s="584">
        <v>1000024577</v>
      </c>
      <c r="F27" s="589" t="s">
        <v>491</v>
      </c>
      <c r="G27" s="585"/>
      <c r="H27" s="586" t="s">
        <v>467</v>
      </c>
      <c r="I27" s="587">
        <v>272</v>
      </c>
      <c r="J27" s="585"/>
      <c r="K27" s="588">
        <f t="shared" si="1"/>
        <v>0</v>
      </c>
      <c r="L27" s="610"/>
      <c r="Q27" s="241"/>
      <c r="R27" s="241"/>
    </row>
    <row r="28" spans="1:18" ht="78">
      <c r="A28" s="584">
        <v>12</v>
      </c>
      <c r="B28" s="584">
        <v>7000018808</v>
      </c>
      <c r="C28" s="584">
        <v>120</v>
      </c>
      <c r="D28" s="584" t="s">
        <v>474</v>
      </c>
      <c r="E28" s="584">
        <v>1000025126</v>
      </c>
      <c r="F28" s="589" t="s">
        <v>492</v>
      </c>
      <c r="G28" s="585"/>
      <c r="H28" s="586" t="s">
        <v>467</v>
      </c>
      <c r="I28" s="587">
        <v>408</v>
      </c>
      <c r="J28" s="585"/>
      <c r="K28" s="588">
        <f t="shared" si="1"/>
        <v>0</v>
      </c>
      <c r="L28" s="610"/>
      <c r="Q28" s="241"/>
      <c r="R28" s="241"/>
    </row>
    <row r="29" spans="1:18" ht="78">
      <c r="A29" s="584">
        <v>13</v>
      </c>
      <c r="B29" s="584">
        <v>7000018808</v>
      </c>
      <c r="C29" s="584">
        <v>130</v>
      </c>
      <c r="D29" s="584" t="s">
        <v>474</v>
      </c>
      <c r="E29" s="584">
        <v>1000025821</v>
      </c>
      <c r="F29" s="589" t="s">
        <v>493</v>
      </c>
      <c r="G29" s="585"/>
      <c r="H29" s="586" t="s">
        <v>467</v>
      </c>
      <c r="I29" s="587">
        <v>136</v>
      </c>
      <c r="J29" s="585"/>
      <c r="K29" s="588">
        <f t="shared" si="1"/>
        <v>0</v>
      </c>
      <c r="L29" s="610"/>
      <c r="Q29" s="241"/>
      <c r="R29" s="241"/>
    </row>
    <row r="30" spans="1:18" ht="78">
      <c r="A30" s="584">
        <v>14</v>
      </c>
      <c r="B30" s="584">
        <v>7000018808</v>
      </c>
      <c r="C30" s="584">
        <v>140</v>
      </c>
      <c r="D30" s="584" t="s">
        <v>474</v>
      </c>
      <c r="E30" s="584">
        <v>1000025080</v>
      </c>
      <c r="F30" s="589" t="s">
        <v>494</v>
      </c>
      <c r="G30" s="585"/>
      <c r="H30" s="586" t="s">
        <v>467</v>
      </c>
      <c r="I30" s="587">
        <v>136</v>
      </c>
      <c r="J30" s="585"/>
      <c r="K30" s="588">
        <f t="shared" si="1"/>
        <v>0</v>
      </c>
      <c r="L30" s="610"/>
      <c r="Q30" s="241"/>
      <c r="R30" s="241"/>
    </row>
    <row r="31" spans="1:18" ht="62.4">
      <c r="A31" s="584">
        <v>15</v>
      </c>
      <c r="B31" s="584">
        <v>7000018808</v>
      </c>
      <c r="C31" s="584">
        <v>150</v>
      </c>
      <c r="D31" s="584" t="s">
        <v>474</v>
      </c>
      <c r="E31" s="584">
        <v>1000025400</v>
      </c>
      <c r="F31" s="589" t="s">
        <v>495</v>
      </c>
      <c r="G31" s="585"/>
      <c r="H31" s="586" t="s">
        <v>467</v>
      </c>
      <c r="I31" s="587">
        <v>170</v>
      </c>
      <c r="J31" s="585"/>
      <c r="K31" s="588">
        <f t="shared" si="1"/>
        <v>0</v>
      </c>
      <c r="L31" s="610"/>
      <c r="Q31" s="241"/>
      <c r="R31" s="241"/>
    </row>
    <row r="32" spans="1:18" ht="31.2">
      <c r="A32" s="584">
        <v>16</v>
      </c>
      <c r="B32" s="584">
        <v>7000018808</v>
      </c>
      <c r="C32" s="584">
        <v>160</v>
      </c>
      <c r="D32" s="584" t="s">
        <v>475</v>
      </c>
      <c r="E32" s="584">
        <v>1000025096</v>
      </c>
      <c r="F32" s="589" t="s">
        <v>496</v>
      </c>
      <c r="G32" s="585"/>
      <c r="H32" s="586" t="s">
        <v>423</v>
      </c>
      <c r="I32" s="587">
        <v>60</v>
      </c>
      <c r="J32" s="585"/>
      <c r="K32" s="588">
        <f t="shared" si="1"/>
        <v>0</v>
      </c>
      <c r="L32" s="610"/>
      <c r="Q32" s="241"/>
      <c r="R32" s="241"/>
    </row>
    <row r="33" spans="1:18" ht="46.8">
      <c r="A33" s="584">
        <v>17</v>
      </c>
      <c r="B33" s="584">
        <v>7000018808</v>
      </c>
      <c r="C33" s="584">
        <v>170</v>
      </c>
      <c r="D33" s="584" t="s">
        <v>475</v>
      </c>
      <c r="E33" s="584">
        <v>1000025104</v>
      </c>
      <c r="F33" s="589" t="s">
        <v>497</v>
      </c>
      <c r="G33" s="585"/>
      <c r="H33" s="586" t="s">
        <v>423</v>
      </c>
      <c r="I33" s="587">
        <v>120</v>
      </c>
      <c r="J33" s="585"/>
      <c r="K33" s="588">
        <f t="shared" si="1"/>
        <v>0</v>
      </c>
      <c r="L33" s="610"/>
      <c r="Q33" s="241"/>
      <c r="R33" s="241"/>
    </row>
    <row r="34" spans="1:18" ht="46.8">
      <c r="A34" s="584">
        <v>18</v>
      </c>
      <c r="B34" s="584">
        <v>7000018808</v>
      </c>
      <c r="C34" s="584">
        <v>180</v>
      </c>
      <c r="D34" s="584" t="s">
        <v>475</v>
      </c>
      <c r="E34" s="584">
        <v>1000025093</v>
      </c>
      <c r="F34" s="589" t="s">
        <v>498</v>
      </c>
      <c r="G34" s="585"/>
      <c r="H34" s="586" t="s">
        <v>423</v>
      </c>
      <c r="I34" s="587">
        <v>400</v>
      </c>
      <c r="J34" s="585"/>
      <c r="K34" s="588">
        <f t="shared" si="1"/>
        <v>0</v>
      </c>
      <c r="L34" s="610"/>
      <c r="Q34" s="241"/>
      <c r="R34" s="241"/>
    </row>
    <row r="35" spans="1:18" ht="31.2">
      <c r="A35" s="584">
        <v>19</v>
      </c>
      <c r="B35" s="584">
        <v>7000018808</v>
      </c>
      <c r="C35" s="584">
        <v>190</v>
      </c>
      <c r="D35" s="584" t="s">
        <v>475</v>
      </c>
      <c r="E35" s="584">
        <v>1000025096</v>
      </c>
      <c r="F35" s="589" t="s">
        <v>496</v>
      </c>
      <c r="G35" s="585"/>
      <c r="H35" s="586" t="s">
        <v>423</v>
      </c>
      <c r="I35" s="587">
        <v>23</v>
      </c>
      <c r="J35" s="585"/>
      <c r="K35" s="588">
        <f t="shared" si="1"/>
        <v>0</v>
      </c>
      <c r="L35" s="610"/>
      <c r="Q35" s="241"/>
      <c r="R35" s="241"/>
    </row>
    <row r="36" spans="1:18" ht="46.8">
      <c r="A36" s="584">
        <v>20</v>
      </c>
      <c r="B36" s="584">
        <v>7000018808</v>
      </c>
      <c r="C36" s="584">
        <v>200</v>
      </c>
      <c r="D36" s="584" t="s">
        <v>475</v>
      </c>
      <c r="E36" s="584">
        <v>1000025104</v>
      </c>
      <c r="F36" s="589" t="s">
        <v>497</v>
      </c>
      <c r="G36" s="585"/>
      <c r="H36" s="586" t="s">
        <v>423</v>
      </c>
      <c r="I36" s="587">
        <v>23</v>
      </c>
      <c r="J36" s="585"/>
      <c r="K36" s="588">
        <f t="shared" si="1"/>
        <v>0</v>
      </c>
      <c r="L36" s="610"/>
      <c r="Q36" s="241"/>
      <c r="R36" s="241"/>
    </row>
    <row r="37" spans="1:18" ht="31.2">
      <c r="A37" s="584">
        <v>21</v>
      </c>
      <c r="B37" s="584">
        <v>7000018808</v>
      </c>
      <c r="C37" s="584">
        <v>210</v>
      </c>
      <c r="D37" s="584" t="s">
        <v>475</v>
      </c>
      <c r="E37" s="584">
        <v>1000025096</v>
      </c>
      <c r="F37" s="589" t="s">
        <v>496</v>
      </c>
      <c r="G37" s="585"/>
      <c r="H37" s="586" t="s">
        <v>423</v>
      </c>
      <c r="I37" s="587">
        <v>90</v>
      </c>
      <c r="J37" s="585"/>
      <c r="K37" s="588">
        <f t="shared" si="1"/>
        <v>0</v>
      </c>
      <c r="L37" s="610"/>
      <c r="Q37" s="241"/>
      <c r="R37" s="241"/>
    </row>
    <row r="38" spans="1:18" ht="78">
      <c r="A38" s="584">
        <v>22</v>
      </c>
      <c r="B38" s="584">
        <v>7000018808</v>
      </c>
      <c r="C38" s="584">
        <v>540</v>
      </c>
      <c r="D38" s="584" t="s">
        <v>476</v>
      </c>
      <c r="E38" s="584">
        <v>1000024974</v>
      </c>
      <c r="F38" s="589" t="s">
        <v>499</v>
      </c>
      <c r="G38" s="585"/>
      <c r="H38" s="586" t="s">
        <v>467</v>
      </c>
      <c r="I38" s="587">
        <v>60</v>
      </c>
      <c r="J38" s="585"/>
      <c r="K38" s="588">
        <f t="shared" si="1"/>
        <v>0</v>
      </c>
      <c r="L38" s="610"/>
      <c r="Q38" s="241"/>
      <c r="R38" s="241"/>
    </row>
    <row r="39" spans="1:18" ht="62.4">
      <c r="A39" s="584">
        <v>23</v>
      </c>
      <c r="B39" s="584">
        <v>7000018808</v>
      </c>
      <c r="C39" s="584">
        <v>550</v>
      </c>
      <c r="D39" s="584" t="s">
        <v>476</v>
      </c>
      <c r="E39" s="584">
        <v>1000024978</v>
      </c>
      <c r="F39" s="589" t="s">
        <v>500</v>
      </c>
      <c r="G39" s="585"/>
      <c r="H39" s="586" t="s">
        <v>467</v>
      </c>
      <c r="I39" s="587">
        <v>45</v>
      </c>
      <c r="J39" s="585"/>
      <c r="K39" s="588">
        <f t="shared" si="1"/>
        <v>0</v>
      </c>
      <c r="L39" s="610"/>
      <c r="Q39" s="241"/>
      <c r="R39" s="241"/>
    </row>
    <row r="40" spans="1:18" ht="78">
      <c r="A40" s="584">
        <v>24</v>
      </c>
      <c r="B40" s="584">
        <v>7000018808</v>
      </c>
      <c r="C40" s="584">
        <v>560</v>
      </c>
      <c r="D40" s="584" t="s">
        <v>476</v>
      </c>
      <c r="E40" s="584">
        <v>1000024973</v>
      </c>
      <c r="F40" s="589" t="s">
        <v>501</v>
      </c>
      <c r="G40" s="585"/>
      <c r="H40" s="586" t="s">
        <v>467</v>
      </c>
      <c r="I40" s="587">
        <v>23</v>
      </c>
      <c r="J40" s="585"/>
      <c r="K40" s="588">
        <f t="shared" si="1"/>
        <v>0</v>
      </c>
      <c r="L40" s="610"/>
      <c r="Q40" s="241"/>
      <c r="R40" s="241"/>
    </row>
    <row r="41" spans="1:18" ht="31.2">
      <c r="A41" s="584">
        <v>25</v>
      </c>
      <c r="B41" s="584">
        <v>7000018808</v>
      </c>
      <c r="C41" s="584">
        <v>220</v>
      </c>
      <c r="D41" s="584" t="s">
        <v>477</v>
      </c>
      <c r="E41" s="584">
        <v>1000024709</v>
      </c>
      <c r="F41" s="589" t="s">
        <v>502</v>
      </c>
      <c r="G41" s="585"/>
      <c r="H41" s="586" t="s">
        <v>467</v>
      </c>
      <c r="I41" s="587">
        <v>16</v>
      </c>
      <c r="J41" s="585"/>
      <c r="K41" s="588">
        <f t="shared" si="1"/>
        <v>0</v>
      </c>
      <c r="L41" s="610"/>
      <c r="Q41" s="241"/>
      <c r="R41" s="241"/>
    </row>
    <row r="42" spans="1:18" ht="31.2">
      <c r="A42" s="584">
        <v>26</v>
      </c>
      <c r="B42" s="584">
        <v>7000018808</v>
      </c>
      <c r="C42" s="584">
        <v>230</v>
      </c>
      <c r="D42" s="584" t="s">
        <v>477</v>
      </c>
      <c r="E42" s="584">
        <v>1000024712</v>
      </c>
      <c r="F42" s="589" t="s">
        <v>503</v>
      </c>
      <c r="G42" s="585"/>
      <c r="H42" s="586" t="s">
        <v>467</v>
      </c>
      <c r="I42" s="587">
        <v>6</v>
      </c>
      <c r="J42" s="585"/>
      <c r="K42" s="588">
        <f t="shared" si="1"/>
        <v>0</v>
      </c>
      <c r="L42" s="610"/>
      <c r="Q42" s="241"/>
      <c r="R42" s="241"/>
    </row>
    <row r="43" spans="1:18" ht="31.2">
      <c r="A43" s="584">
        <v>27</v>
      </c>
      <c r="B43" s="584">
        <v>7000018808</v>
      </c>
      <c r="C43" s="584">
        <v>240</v>
      </c>
      <c r="D43" s="584" t="s">
        <v>478</v>
      </c>
      <c r="E43" s="584">
        <v>1000025154</v>
      </c>
      <c r="F43" s="589" t="s">
        <v>504</v>
      </c>
      <c r="G43" s="585"/>
      <c r="H43" s="586" t="s">
        <v>467</v>
      </c>
      <c r="I43" s="587">
        <v>3</v>
      </c>
      <c r="J43" s="585"/>
      <c r="K43" s="588">
        <f t="shared" si="1"/>
        <v>0</v>
      </c>
      <c r="L43" s="610"/>
      <c r="Q43" s="241"/>
      <c r="R43" s="241"/>
    </row>
    <row r="44" spans="1:18" ht="31.2">
      <c r="A44" s="584">
        <v>28</v>
      </c>
      <c r="B44" s="584">
        <v>7000018808</v>
      </c>
      <c r="C44" s="584">
        <v>250</v>
      </c>
      <c r="D44" s="584" t="s">
        <v>478</v>
      </c>
      <c r="E44" s="584">
        <v>1000024812</v>
      </c>
      <c r="F44" s="589" t="s">
        <v>505</v>
      </c>
      <c r="G44" s="585"/>
      <c r="H44" s="586" t="s">
        <v>467</v>
      </c>
      <c r="I44" s="587">
        <v>1</v>
      </c>
      <c r="J44" s="585"/>
      <c r="K44" s="588">
        <f t="shared" si="1"/>
        <v>0</v>
      </c>
      <c r="L44" s="610"/>
      <c r="Q44" s="241"/>
      <c r="R44" s="241"/>
    </row>
    <row r="45" spans="1:18" ht="31.2">
      <c r="A45" s="584">
        <v>29</v>
      </c>
      <c r="B45" s="584">
        <v>7000018808</v>
      </c>
      <c r="C45" s="584">
        <v>260</v>
      </c>
      <c r="D45" s="584" t="s">
        <v>478</v>
      </c>
      <c r="E45" s="584">
        <v>1000024516</v>
      </c>
      <c r="F45" s="589" t="s">
        <v>506</v>
      </c>
      <c r="G45" s="585"/>
      <c r="H45" s="586" t="s">
        <v>423</v>
      </c>
      <c r="I45" s="587">
        <v>36</v>
      </c>
      <c r="J45" s="585"/>
      <c r="K45" s="588">
        <f t="shared" si="1"/>
        <v>0</v>
      </c>
      <c r="L45" s="610"/>
      <c r="Q45" s="241"/>
      <c r="R45" s="241"/>
    </row>
    <row r="46" spans="1:18" ht="31.2">
      <c r="A46" s="584">
        <v>30</v>
      </c>
      <c r="B46" s="584">
        <v>7000018808</v>
      </c>
      <c r="C46" s="584">
        <v>270</v>
      </c>
      <c r="D46" s="584" t="s">
        <v>478</v>
      </c>
      <c r="E46" s="584">
        <v>1000025801</v>
      </c>
      <c r="F46" s="589" t="s">
        <v>507</v>
      </c>
      <c r="G46" s="585"/>
      <c r="H46" s="586" t="s">
        <v>423</v>
      </c>
      <c r="I46" s="587">
        <v>18</v>
      </c>
      <c r="J46" s="585"/>
      <c r="K46" s="588">
        <f t="shared" si="1"/>
        <v>0</v>
      </c>
      <c r="L46" s="610"/>
      <c r="Q46" s="241"/>
      <c r="R46" s="241"/>
    </row>
    <row r="47" spans="1:18" ht="31.2">
      <c r="A47" s="584">
        <v>31</v>
      </c>
      <c r="B47" s="584">
        <v>7000018808</v>
      </c>
      <c r="C47" s="584">
        <v>280</v>
      </c>
      <c r="D47" s="584" t="s">
        <v>478</v>
      </c>
      <c r="E47" s="584">
        <v>1000025346</v>
      </c>
      <c r="F47" s="589" t="s">
        <v>508</v>
      </c>
      <c r="G47" s="585"/>
      <c r="H47" s="586" t="s">
        <v>423</v>
      </c>
      <c r="I47" s="587">
        <v>36</v>
      </c>
      <c r="J47" s="585"/>
      <c r="K47" s="588">
        <f t="shared" si="1"/>
        <v>0</v>
      </c>
      <c r="L47" s="610"/>
      <c r="Q47" s="241"/>
      <c r="R47" s="241"/>
    </row>
    <row r="48" spans="1:18" ht="31.2">
      <c r="A48" s="584">
        <v>32</v>
      </c>
      <c r="B48" s="584">
        <v>7000018808</v>
      </c>
      <c r="C48" s="584">
        <v>290</v>
      </c>
      <c r="D48" s="584" t="s">
        <v>478</v>
      </c>
      <c r="E48" s="584">
        <v>1000024353</v>
      </c>
      <c r="F48" s="589" t="s">
        <v>509</v>
      </c>
      <c r="G48" s="585"/>
      <c r="H48" s="586" t="s">
        <v>423</v>
      </c>
      <c r="I48" s="587">
        <v>36</v>
      </c>
      <c r="J48" s="585"/>
      <c r="K48" s="588">
        <f t="shared" si="1"/>
        <v>0</v>
      </c>
      <c r="L48" s="610"/>
      <c r="Q48" s="241"/>
      <c r="R48" s="241"/>
    </row>
    <row r="49" spans="1:18" ht="31.2">
      <c r="A49" s="584">
        <v>33</v>
      </c>
      <c r="B49" s="584">
        <v>7000018808</v>
      </c>
      <c r="C49" s="584">
        <v>300</v>
      </c>
      <c r="D49" s="584" t="s">
        <v>478</v>
      </c>
      <c r="E49" s="584">
        <v>1000025178</v>
      </c>
      <c r="F49" s="589" t="s">
        <v>510</v>
      </c>
      <c r="G49" s="585"/>
      <c r="H49" s="586" t="s">
        <v>423</v>
      </c>
      <c r="I49" s="587">
        <v>12</v>
      </c>
      <c r="J49" s="585"/>
      <c r="K49" s="588">
        <f t="shared" si="1"/>
        <v>0</v>
      </c>
      <c r="L49" s="610"/>
      <c r="Q49" s="241"/>
      <c r="R49" s="241"/>
    </row>
    <row r="50" spans="1:18" ht="31.2">
      <c r="A50" s="584">
        <v>34</v>
      </c>
      <c r="B50" s="584">
        <v>7000018808</v>
      </c>
      <c r="C50" s="584">
        <v>310</v>
      </c>
      <c r="D50" s="584" t="s">
        <v>478</v>
      </c>
      <c r="E50" s="584">
        <v>1000024558</v>
      </c>
      <c r="F50" s="589" t="s">
        <v>511</v>
      </c>
      <c r="G50" s="585"/>
      <c r="H50" s="586" t="s">
        <v>423</v>
      </c>
      <c r="I50" s="587">
        <v>12</v>
      </c>
      <c r="J50" s="585"/>
      <c r="K50" s="588">
        <f t="shared" si="1"/>
        <v>0</v>
      </c>
      <c r="L50" s="610"/>
      <c r="Q50" s="241"/>
      <c r="R50" s="241"/>
    </row>
    <row r="51" spans="1:18" ht="31.2">
      <c r="A51" s="584">
        <v>35</v>
      </c>
      <c r="B51" s="584">
        <v>7000018808</v>
      </c>
      <c r="C51" s="584">
        <v>320</v>
      </c>
      <c r="D51" s="584" t="s">
        <v>478</v>
      </c>
      <c r="E51" s="584">
        <v>1000024213</v>
      </c>
      <c r="F51" s="589" t="s">
        <v>512</v>
      </c>
      <c r="G51" s="585"/>
      <c r="H51" s="586" t="s">
        <v>423</v>
      </c>
      <c r="I51" s="587">
        <v>18</v>
      </c>
      <c r="J51" s="585"/>
      <c r="K51" s="588">
        <f t="shared" si="1"/>
        <v>0</v>
      </c>
      <c r="L51" s="610"/>
      <c r="Q51" s="241"/>
      <c r="R51" s="241"/>
    </row>
    <row r="52" spans="1:18" ht="31.2">
      <c r="A52" s="584">
        <v>36</v>
      </c>
      <c r="B52" s="584">
        <v>7000018808</v>
      </c>
      <c r="C52" s="584">
        <v>330</v>
      </c>
      <c r="D52" s="584" t="s">
        <v>478</v>
      </c>
      <c r="E52" s="584">
        <v>1000025596</v>
      </c>
      <c r="F52" s="589" t="s">
        <v>513</v>
      </c>
      <c r="G52" s="585"/>
      <c r="H52" s="586" t="s">
        <v>423</v>
      </c>
      <c r="I52" s="587">
        <v>18</v>
      </c>
      <c r="J52" s="585"/>
      <c r="K52" s="588">
        <f t="shared" si="1"/>
        <v>0</v>
      </c>
      <c r="L52" s="610"/>
      <c r="Q52" s="241"/>
      <c r="R52" s="241"/>
    </row>
    <row r="53" spans="1:18" ht="31.2">
      <c r="A53" s="584">
        <v>37</v>
      </c>
      <c r="B53" s="584">
        <v>7000018808</v>
      </c>
      <c r="C53" s="584">
        <v>340</v>
      </c>
      <c r="D53" s="584" t="s">
        <v>478</v>
      </c>
      <c r="E53" s="584">
        <v>1000024440</v>
      </c>
      <c r="F53" s="589" t="s">
        <v>514</v>
      </c>
      <c r="G53" s="585"/>
      <c r="H53" s="586" t="s">
        <v>423</v>
      </c>
      <c r="I53" s="587">
        <v>18</v>
      </c>
      <c r="J53" s="585"/>
      <c r="K53" s="588">
        <f t="shared" si="1"/>
        <v>0</v>
      </c>
      <c r="L53" s="610"/>
      <c r="Q53" s="241"/>
      <c r="R53" s="241"/>
    </row>
    <row r="54" spans="1:18" ht="46.8">
      <c r="A54" s="584">
        <v>38</v>
      </c>
      <c r="B54" s="584">
        <v>7000018808</v>
      </c>
      <c r="C54" s="584">
        <v>350</v>
      </c>
      <c r="D54" s="584" t="s">
        <v>478</v>
      </c>
      <c r="E54" s="584">
        <v>1000025823</v>
      </c>
      <c r="F54" s="589" t="s">
        <v>515</v>
      </c>
      <c r="G54" s="585"/>
      <c r="H54" s="586" t="s">
        <v>467</v>
      </c>
      <c r="I54" s="587">
        <v>3</v>
      </c>
      <c r="J54" s="585"/>
      <c r="K54" s="588">
        <f t="shared" si="1"/>
        <v>0</v>
      </c>
      <c r="L54" s="610"/>
      <c r="Q54" s="241"/>
      <c r="R54" s="241"/>
    </row>
    <row r="55" spans="1:18" ht="46.8">
      <c r="A55" s="584">
        <v>39</v>
      </c>
      <c r="B55" s="584">
        <v>7000018808</v>
      </c>
      <c r="C55" s="584">
        <v>360</v>
      </c>
      <c r="D55" s="584" t="s">
        <v>478</v>
      </c>
      <c r="E55" s="584">
        <v>1000025401</v>
      </c>
      <c r="F55" s="589" t="s">
        <v>516</v>
      </c>
      <c r="G55" s="585"/>
      <c r="H55" s="586" t="s">
        <v>467</v>
      </c>
      <c r="I55" s="587">
        <v>3</v>
      </c>
      <c r="J55" s="585"/>
      <c r="K55" s="588">
        <f t="shared" si="1"/>
        <v>0</v>
      </c>
      <c r="L55" s="610"/>
      <c r="Q55" s="241"/>
      <c r="R55" s="241"/>
    </row>
    <row r="56" spans="1:18" ht="31.2">
      <c r="A56" s="584">
        <v>40</v>
      </c>
      <c r="B56" s="584">
        <v>7000018808</v>
      </c>
      <c r="C56" s="584">
        <v>370</v>
      </c>
      <c r="D56" s="584" t="s">
        <v>478</v>
      </c>
      <c r="E56" s="584">
        <v>1000025127</v>
      </c>
      <c r="F56" s="589" t="s">
        <v>517</v>
      </c>
      <c r="G56" s="585"/>
      <c r="H56" s="586" t="s">
        <v>467</v>
      </c>
      <c r="I56" s="587">
        <v>3</v>
      </c>
      <c r="J56" s="585"/>
      <c r="K56" s="588">
        <f t="shared" si="1"/>
        <v>0</v>
      </c>
      <c r="L56" s="610"/>
      <c r="Q56" s="241"/>
      <c r="R56" s="241"/>
    </row>
    <row r="57" spans="1:18" ht="31.2">
      <c r="A57" s="584">
        <v>41</v>
      </c>
      <c r="B57" s="584">
        <v>7000018808</v>
      </c>
      <c r="C57" s="584">
        <v>380</v>
      </c>
      <c r="D57" s="584" t="s">
        <v>478</v>
      </c>
      <c r="E57" s="584">
        <v>1000025759</v>
      </c>
      <c r="F57" s="589" t="s">
        <v>518</v>
      </c>
      <c r="G57" s="585"/>
      <c r="H57" s="586" t="s">
        <v>467</v>
      </c>
      <c r="I57" s="587">
        <v>8</v>
      </c>
      <c r="J57" s="585"/>
      <c r="K57" s="588">
        <f t="shared" si="1"/>
        <v>0</v>
      </c>
      <c r="L57" s="610"/>
      <c r="Q57" s="241"/>
      <c r="R57" s="241"/>
    </row>
    <row r="58" spans="1:18" ht="31.2">
      <c r="A58" s="584">
        <v>42</v>
      </c>
      <c r="B58" s="584">
        <v>7000018808</v>
      </c>
      <c r="C58" s="584">
        <v>390</v>
      </c>
      <c r="D58" s="584" t="s">
        <v>478</v>
      </c>
      <c r="E58" s="584">
        <v>1000025665</v>
      </c>
      <c r="F58" s="589" t="s">
        <v>519</v>
      </c>
      <c r="G58" s="585"/>
      <c r="H58" s="586" t="s">
        <v>467</v>
      </c>
      <c r="I58" s="587">
        <v>90</v>
      </c>
      <c r="J58" s="585"/>
      <c r="K58" s="588">
        <f t="shared" si="1"/>
        <v>0</v>
      </c>
      <c r="L58" s="610"/>
      <c r="Q58" s="241"/>
      <c r="R58" s="241"/>
    </row>
    <row r="59" spans="1:18" ht="31.2">
      <c r="A59" s="584">
        <v>43</v>
      </c>
      <c r="B59" s="584">
        <v>7000018808</v>
      </c>
      <c r="C59" s="584">
        <v>400</v>
      </c>
      <c r="D59" s="584" t="s">
        <v>478</v>
      </c>
      <c r="E59" s="584">
        <v>1000025597</v>
      </c>
      <c r="F59" s="589" t="s">
        <v>520</v>
      </c>
      <c r="G59" s="585"/>
      <c r="H59" s="586" t="s">
        <v>467</v>
      </c>
      <c r="I59" s="587">
        <v>3</v>
      </c>
      <c r="J59" s="585"/>
      <c r="K59" s="588">
        <f t="shared" si="1"/>
        <v>0</v>
      </c>
      <c r="L59" s="610"/>
      <c r="Q59" s="241"/>
      <c r="R59" s="241"/>
    </row>
    <row r="60" spans="1:18" ht="31.2">
      <c r="A60" s="584">
        <v>44</v>
      </c>
      <c r="B60" s="584">
        <v>7000018808</v>
      </c>
      <c r="C60" s="584">
        <v>410</v>
      </c>
      <c r="D60" s="584" t="s">
        <v>478</v>
      </c>
      <c r="E60" s="584">
        <v>1000025088</v>
      </c>
      <c r="F60" s="589" t="s">
        <v>521</v>
      </c>
      <c r="G60" s="585"/>
      <c r="H60" s="586" t="s">
        <v>467</v>
      </c>
      <c r="I60" s="587">
        <v>6</v>
      </c>
      <c r="J60" s="585"/>
      <c r="K60" s="588">
        <f t="shared" si="1"/>
        <v>0</v>
      </c>
      <c r="L60" s="610"/>
      <c r="Q60" s="241"/>
      <c r="R60" s="241"/>
    </row>
    <row r="61" spans="1:18" ht="31.2">
      <c r="A61" s="584">
        <v>45</v>
      </c>
      <c r="B61" s="584">
        <v>7000018808</v>
      </c>
      <c r="C61" s="584">
        <v>420</v>
      </c>
      <c r="D61" s="584" t="s">
        <v>478</v>
      </c>
      <c r="E61" s="584">
        <v>1000025802</v>
      </c>
      <c r="F61" s="589" t="s">
        <v>522</v>
      </c>
      <c r="G61" s="585"/>
      <c r="H61" s="586" t="s">
        <v>467</v>
      </c>
      <c r="I61" s="587">
        <v>6</v>
      </c>
      <c r="J61" s="585"/>
      <c r="K61" s="588">
        <f t="shared" si="1"/>
        <v>0</v>
      </c>
      <c r="L61" s="610"/>
      <c r="Q61" s="241"/>
      <c r="R61" s="241"/>
    </row>
    <row r="62" spans="1:18" ht="31.2">
      <c r="A62" s="584">
        <v>46</v>
      </c>
      <c r="B62" s="584">
        <v>7000018808</v>
      </c>
      <c r="C62" s="584">
        <v>430</v>
      </c>
      <c r="D62" s="584" t="s">
        <v>478</v>
      </c>
      <c r="E62" s="584">
        <v>1000025787</v>
      </c>
      <c r="F62" s="589" t="s">
        <v>523</v>
      </c>
      <c r="G62" s="585"/>
      <c r="H62" s="586" t="s">
        <v>467</v>
      </c>
      <c r="I62" s="587">
        <v>3</v>
      </c>
      <c r="J62" s="585"/>
      <c r="K62" s="588">
        <f t="shared" si="1"/>
        <v>0</v>
      </c>
      <c r="L62" s="610"/>
      <c r="Q62" s="241"/>
      <c r="R62" s="241"/>
    </row>
    <row r="63" spans="1:18" ht="31.2">
      <c r="A63" s="584">
        <v>47</v>
      </c>
      <c r="B63" s="584">
        <v>7000018808</v>
      </c>
      <c r="C63" s="584">
        <v>440</v>
      </c>
      <c r="D63" s="584" t="s">
        <v>478</v>
      </c>
      <c r="E63" s="584">
        <v>1000025529</v>
      </c>
      <c r="F63" s="589" t="s">
        <v>524</v>
      </c>
      <c r="G63" s="585"/>
      <c r="H63" s="586" t="s">
        <v>467</v>
      </c>
      <c r="I63" s="587">
        <v>2</v>
      </c>
      <c r="J63" s="585"/>
      <c r="K63" s="588">
        <f t="shared" si="1"/>
        <v>0</v>
      </c>
      <c r="L63" s="610"/>
      <c r="Q63" s="241"/>
      <c r="R63" s="241"/>
    </row>
    <row r="64" spans="1:18" ht="31.2">
      <c r="A64" s="584">
        <v>48</v>
      </c>
      <c r="B64" s="584">
        <v>7000018808</v>
      </c>
      <c r="C64" s="584">
        <v>450</v>
      </c>
      <c r="D64" s="584" t="s">
        <v>478</v>
      </c>
      <c r="E64" s="584">
        <v>1000025899</v>
      </c>
      <c r="F64" s="589" t="s">
        <v>525</v>
      </c>
      <c r="G64" s="585"/>
      <c r="H64" s="586" t="s">
        <v>467</v>
      </c>
      <c r="I64" s="587">
        <v>2</v>
      </c>
      <c r="J64" s="585"/>
      <c r="K64" s="588">
        <f t="shared" si="1"/>
        <v>0</v>
      </c>
      <c r="L64" s="610"/>
      <c r="Q64" s="241"/>
      <c r="R64" s="241"/>
    </row>
    <row r="65" spans="1:18" ht="31.2">
      <c r="A65" s="584">
        <v>49</v>
      </c>
      <c r="B65" s="584">
        <v>7000018808</v>
      </c>
      <c r="C65" s="584">
        <v>460</v>
      </c>
      <c r="D65" s="584" t="s">
        <v>478</v>
      </c>
      <c r="E65" s="584">
        <v>1000025335</v>
      </c>
      <c r="F65" s="589" t="s">
        <v>526</v>
      </c>
      <c r="G65" s="585"/>
      <c r="H65" s="586" t="s">
        <v>467</v>
      </c>
      <c r="I65" s="587">
        <v>1</v>
      </c>
      <c r="J65" s="585"/>
      <c r="K65" s="588">
        <f t="shared" si="1"/>
        <v>0</v>
      </c>
      <c r="L65" s="610"/>
      <c r="Q65" s="241"/>
      <c r="R65" s="241"/>
    </row>
    <row r="66" spans="1:18" ht="31.2">
      <c r="A66" s="584">
        <v>50</v>
      </c>
      <c r="B66" s="584">
        <v>7000018808</v>
      </c>
      <c r="C66" s="584">
        <v>470</v>
      </c>
      <c r="D66" s="584" t="s">
        <v>478</v>
      </c>
      <c r="E66" s="584">
        <v>1000024719</v>
      </c>
      <c r="F66" s="589" t="s">
        <v>527</v>
      </c>
      <c r="G66" s="585"/>
      <c r="H66" s="586" t="s">
        <v>467</v>
      </c>
      <c r="I66" s="587">
        <v>2</v>
      </c>
      <c r="J66" s="585"/>
      <c r="K66" s="588">
        <f t="shared" si="1"/>
        <v>0</v>
      </c>
      <c r="L66" s="610"/>
      <c r="Q66" s="241"/>
      <c r="R66" s="241"/>
    </row>
    <row r="67" spans="1:18" ht="31.2">
      <c r="A67" s="584">
        <v>51</v>
      </c>
      <c r="B67" s="584">
        <v>7000018808</v>
      </c>
      <c r="C67" s="584">
        <v>480</v>
      </c>
      <c r="D67" s="584" t="s">
        <v>479</v>
      </c>
      <c r="E67" s="584">
        <v>1000025257</v>
      </c>
      <c r="F67" s="589" t="s">
        <v>554</v>
      </c>
      <c r="G67" s="585"/>
      <c r="H67" s="586" t="s">
        <v>423</v>
      </c>
      <c r="I67" s="587">
        <v>1</v>
      </c>
      <c r="J67" s="585"/>
      <c r="K67" s="588">
        <f t="shared" si="1"/>
        <v>0</v>
      </c>
      <c r="L67" s="610"/>
      <c r="Q67" s="241"/>
      <c r="R67" s="241"/>
    </row>
    <row r="68" spans="1:18" ht="31.2">
      <c r="A68" s="584">
        <v>52</v>
      </c>
      <c r="B68" s="584">
        <v>7000018808</v>
      </c>
      <c r="C68" s="584">
        <v>490</v>
      </c>
      <c r="D68" s="584" t="s">
        <v>479</v>
      </c>
      <c r="E68" s="584">
        <v>1000025258</v>
      </c>
      <c r="F68" s="589" t="s">
        <v>528</v>
      </c>
      <c r="G68" s="585"/>
      <c r="H68" s="586" t="s">
        <v>423</v>
      </c>
      <c r="I68" s="587">
        <v>1</v>
      </c>
      <c r="J68" s="585"/>
      <c r="K68" s="588">
        <f t="shared" si="1"/>
        <v>0</v>
      </c>
      <c r="L68" s="610"/>
      <c r="Q68" s="241"/>
      <c r="R68" s="241"/>
    </row>
    <row r="69" spans="1:18" ht="31.2">
      <c r="A69" s="584">
        <v>53</v>
      </c>
      <c r="B69" s="584">
        <v>7000018808</v>
      </c>
      <c r="C69" s="584">
        <v>500</v>
      </c>
      <c r="D69" s="584" t="s">
        <v>479</v>
      </c>
      <c r="E69" s="584">
        <v>1000025259</v>
      </c>
      <c r="F69" s="589" t="s">
        <v>555</v>
      </c>
      <c r="G69" s="585"/>
      <c r="H69" s="586" t="s">
        <v>423</v>
      </c>
      <c r="I69" s="587">
        <v>1</v>
      </c>
      <c r="J69" s="585"/>
      <c r="K69" s="588">
        <f t="shared" si="1"/>
        <v>0</v>
      </c>
      <c r="L69" s="610"/>
      <c r="Q69" s="241"/>
      <c r="R69" s="241"/>
    </row>
    <row r="70" spans="1:18" ht="15.6">
      <c r="A70" s="584">
        <v>54</v>
      </c>
      <c r="B70" s="584">
        <v>7000018808</v>
      </c>
      <c r="C70" s="584">
        <v>510</v>
      </c>
      <c r="D70" s="584" t="s">
        <v>479</v>
      </c>
      <c r="E70" s="584">
        <v>1000025572</v>
      </c>
      <c r="F70" s="589" t="s">
        <v>529</v>
      </c>
      <c r="G70" s="585"/>
      <c r="H70" s="586" t="s">
        <v>423</v>
      </c>
      <c r="I70" s="587">
        <v>2</v>
      </c>
      <c r="J70" s="585"/>
      <c r="K70" s="588">
        <f t="shared" si="1"/>
        <v>0</v>
      </c>
      <c r="L70" s="610"/>
      <c r="Q70" s="241"/>
      <c r="R70" s="241"/>
    </row>
    <row r="71" spans="1:18" ht="31.2">
      <c r="A71" s="584">
        <v>55</v>
      </c>
      <c r="B71" s="584">
        <v>7000018808</v>
      </c>
      <c r="C71" s="584">
        <v>520</v>
      </c>
      <c r="D71" s="584" t="s">
        <v>480</v>
      </c>
      <c r="E71" s="584">
        <v>1000024566</v>
      </c>
      <c r="F71" s="589" t="s">
        <v>530</v>
      </c>
      <c r="G71" s="585"/>
      <c r="H71" s="586" t="s">
        <v>423</v>
      </c>
      <c r="I71" s="587">
        <v>14</v>
      </c>
      <c r="J71" s="585"/>
      <c r="K71" s="588">
        <f t="shared" si="1"/>
        <v>0</v>
      </c>
      <c r="L71" s="610"/>
      <c r="Q71" s="241"/>
      <c r="R71" s="241"/>
    </row>
    <row r="72" spans="1:18" ht="21">
      <c r="A72" s="664" t="s">
        <v>553</v>
      </c>
      <c r="B72" s="665"/>
      <c r="C72" s="665"/>
      <c r="D72" s="665"/>
      <c r="E72" s="665"/>
      <c r="F72" s="665"/>
      <c r="G72" s="665"/>
      <c r="H72" s="665"/>
      <c r="I72" s="665"/>
      <c r="J72" s="665"/>
      <c r="K72" s="666"/>
      <c r="L72" s="610"/>
      <c r="Q72" s="241"/>
      <c r="R72" s="241"/>
    </row>
    <row r="73" spans="1:18" ht="78">
      <c r="A73" s="584">
        <v>56</v>
      </c>
      <c r="B73" s="584">
        <v>7000018809</v>
      </c>
      <c r="C73" s="584">
        <v>10</v>
      </c>
      <c r="D73" s="584" t="s">
        <v>471</v>
      </c>
      <c r="E73" s="584">
        <v>1000024701</v>
      </c>
      <c r="F73" s="589" t="s">
        <v>481</v>
      </c>
      <c r="G73" s="585"/>
      <c r="H73" s="586" t="s">
        <v>423</v>
      </c>
      <c r="I73" s="587">
        <v>10</v>
      </c>
      <c r="J73" s="585"/>
      <c r="K73" s="588">
        <f t="shared" si="1"/>
        <v>0</v>
      </c>
      <c r="L73" s="610"/>
      <c r="Q73" s="241"/>
      <c r="R73" s="241"/>
    </row>
    <row r="74" spans="1:18" ht="78">
      <c r="A74" s="584">
        <v>57</v>
      </c>
      <c r="B74" s="584">
        <v>7000018809</v>
      </c>
      <c r="C74" s="584">
        <v>20</v>
      </c>
      <c r="D74" s="584" t="s">
        <v>471</v>
      </c>
      <c r="E74" s="584">
        <v>1000024703</v>
      </c>
      <c r="F74" s="589" t="s">
        <v>482</v>
      </c>
      <c r="G74" s="585"/>
      <c r="H74" s="586" t="s">
        <v>423</v>
      </c>
      <c r="I74" s="587">
        <v>6</v>
      </c>
      <c r="J74" s="585"/>
      <c r="K74" s="588">
        <f t="shared" si="1"/>
        <v>0</v>
      </c>
      <c r="L74" s="610"/>
      <c r="Q74" s="241"/>
      <c r="R74" s="241"/>
    </row>
    <row r="75" spans="1:18" ht="31.2">
      <c r="A75" s="584">
        <v>58</v>
      </c>
      <c r="B75" s="584">
        <v>7000018809</v>
      </c>
      <c r="C75" s="584">
        <v>30</v>
      </c>
      <c r="D75" s="584" t="s">
        <v>472</v>
      </c>
      <c r="E75" s="584">
        <v>1000024381</v>
      </c>
      <c r="F75" s="589" t="s">
        <v>483</v>
      </c>
      <c r="G75" s="585"/>
      <c r="H75" s="586" t="s">
        <v>423</v>
      </c>
      <c r="I75" s="587">
        <v>10</v>
      </c>
      <c r="J75" s="585"/>
      <c r="K75" s="588">
        <f t="shared" si="1"/>
        <v>0</v>
      </c>
      <c r="L75" s="610"/>
      <c r="Q75" s="241"/>
      <c r="R75" s="241"/>
    </row>
    <row r="76" spans="1:18" ht="46.8">
      <c r="A76" s="584">
        <v>59</v>
      </c>
      <c r="B76" s="584">
        <v>7000018809</v>
      </c>
      <c r="C76" s="584">
        <v>40</v>
      </c>
      <c r="D76" s="584" t="s">
        <v>472</v>
      </c>
      <c r="E76" s="584">
        <v>1000024376</v>
      </c>
      <c r="F76" s="589" t="s">
        <v>484</v>
      </c>
      <c r="G76" s="585"/>
      <c r="H76" s="586" t="s">
        <v>423</v>
      </c>
      <c r="I76" s="587">
        <v>3</v>
      </c>
      <c r="J76" s="585"/>
      <c r="K76" s="588">
        <f t="shared" si="1"/>
        <v>0</v>
      </c>
      <c r="L76" s="610"/>
      <c r="Q76" s="241"/>
      <c r="R76" s="241"/>
    </row>
    <row r="77" spans="1:18" ht="31.2">
      <c r="A77" s="584">
        <v>60</v>
      </c>
      <c r="B77" s="584">
        <v>7000018809</v>
      </c>
      <c r="C77" s="584">
        <v>50</v>
      </c>
      <c r="D77" s="584" t="s">
        <v>472</v>
      </c>
      <c r="E77" s="584">
        <v>1000024385</v>
      </c>
      <c r="F77" s="589" t="s">
        <v>485</v>
      </c>
      <c r="G77" s="585"/>
      <c r="H77" s="586" t="s">
        <v>423</v>
      </c>
      <c r="I77" s="587">
        <v>6</v>
      </c>
      <c r="J77" s="585"/>
      <c r="K77" s="588">
        <f t="shared" si="1"/>
        <v>0</v>
      </c>
      <c r="L77" s="610"/>
      <c r="Q77" s="241"/>
      <c r="R77" s="241"/>
    </row>
    <row r="78" spans="1:18" ht="31.2">
      <c r="A78" s="584">
        <v>61</v>
      </c>
      <c r="B78" s="584">
        <v>7000018809</v>
      </c>
      <c r="C78" s="584">
        <v>60</v>
      </c>
      <c r="D78" s="584" t="s">
        <v>472</v>
      </c>
      <c r="E78" s="584">
        <v>1000024384</v>
      </c>
      <c r="F78" s="589" t="s">
        <v>486</v>
      </c>
      <c r="G78" s="585"/>
      <c r="H78" s="586" t="s">
        <v>423</v>
      </c>
      <c r="I78" s="587">
        <v>2</v>
      </c>
      <c r="J78" s="585"/>
      <c r="K78" s="588">
        <f t="shared" si="1"/>
        <v>0</v>
      </c>
      <c r="L78" s="610"/>
      <c r="Q78" s="241"/>
      <c r="R78" s="241"/>
    </row>
    <row r="79" spans="1:18" ht="31.2">
      <c r="A79" s="584">
        <v>62</v>
      </c>
      <c r="B79" s="584">
        <v>7000018809</v>
      </c>
      <c r="C79" s="584">
        <v>70</v>
      </c>
      <c r="D79" s="584" t="s">
        <v>473</v>
      </c>
      <c r="E79" s="584">
        <v>1000024804</v>
      </c>
      <c r="F79" s="589" t="s">
        <v>487</v>
      </c>
      <c r="G79" s="585"/>
      <c r="H79" s="586" t="s">
        <v>423</v>
      </c>
      <c r="I79" s="587">
        <v>340</v>
      </c>
      <c r="J79" s="585"/>
      <c r="K79" s="588">
        <f t="shared" si="1"/>
        <v>0</v>
      </c>
      <c r="L79" s="610"/>
      <c r="Q79" s="241"/>
      <c r="R79" s="241"/>
    </row>
    <row r="80" spans="1:18" ht="31.2">
      <c r="A80" s="584">
        <v>63</v>
      </c>
      <c r="B80" s="584">
        <v>7000018809</v>
      </c>
      <c r="C80" s="584">
        <v>80</v>
      </c>
      <c r="D80" s="584" t="s">
        <v>473</v>
      </c>
      <c r="E80" s="584">
        <v>1000024830</v>
      </c>
      <c r="F80" s="589" t="s">
        <v>488</v>
      </c>
      <c r="G80" s="585"/>
      <c r="H80" s="586" t="s">
        <v>423</v>
      </c>
      <c r="I80" s="587">
        <v>680</v>
      </c>
      <c r="J80" s="585"/>
      <c r="K80" s="588">
        <f t="shared" si="1"/>
        <v>0</v>
      </c>
      <c r="L80" s="610"/>
      <c r="Q80" s="241"/>
      <c r="R80" s="241"/>
    </row>
    <row r="81" spans="1:18" ht="31.2">
      <c r="A81" s="584">
        <v>64</v>
      </c>
      <c r="B81" s="584">
        <v>7000018809</v>
      </c>
      <c r="C81" s="584">
        <v>90</v>
      </c>
      <c r="D81" s="584" t="s">
        <v>473</v>
      </c>
      <c r="E81" s="584">
        <v>1000025336</v>
      </c>
      <c r="F81" s="589" t="s">
        <v>489</v>
      </c>
      <c r="G81" s="585"/>
      <c r="H81" s="586" t="s">
        <v>423</v>
      </c>
      <c r="I81" s="587">
        <v>1088</v>
      </c>
      <c r="J81" s="585"/>
      <c r="K81" s="588">
        <f t="shared" si="1"/>
        <v>0</v>
      </c>
      <c r="L81" s="610"/>
      <c r="Q81" s="241"/>
      <c r="R81" s="241"/>
    </row>
    <row r="82" spans="1:18" ht="31.2">
      <c r="A82" s="584">
        <v>65</v>
      </c>
      <c r="B82" s="584">
        <v>7000018809</v>
      </c>
      <c r="C82" s="584">
        <v>100</v>
      </c>
      <c r="D82" s="584" t="s">
        <v>473</v>
      </c>
      <c r="E82" s="584">
        <v>1000024825</v>
      </c>
      <c r="F82" s="589" t="s">
        <v>490</v>
      </c>
      <c r="G82" s="585"/>
      <c r="H82" s="586" t="s">
        <v>467</v>
      </c>
      <c r="I82" s="587">
        <v>340</v>
      </c>
      <c r="J82" s="585"/>
      <c r="K82" s="588">
        <f t="shared" ref="K82:K127" si="2">IF(J82=0, 0, IF(ISERROR(I82*J82), J82, I82*J82))</f>
        <v>0</v>
      </c>
      <c r="L82" s="610"/>
      <c r="Q82" s="241"/>
      <c r="R82" s="241"/>
    </row>
    <row r="83" spans="1:18" ht="78">
      <c r="A83" s="584">
        <v>66</v>
      </c>
      <c r="B83" s="584">
        <v>7000018809</v>
      </c>
      <c r="C83" s="584">
        <v>110</v>
      </c>
      <c r="D83" s="584" t="s">
        <v>474</v>
      </c>
      <c r="E83" s="584">
        <v>1000024577</v>
      </c>
      <c r="F83" s="589" t="s">
        <v>491</v>
      </c>
      <c r="G83" s="585"/>
      <c r="H83" s="586" t="s">
        <v>467</v>
      </c>
      <c r="I83" s="587">
        <v>272</v>
      </c>
      <c r="J83" s="585"/>
      <c r="K83" s="588">
        <f t="shared" si="2"/>
        <v>0</v>
      </c>
      <c r="L83" s="610"/>
      <c r="Q83" s="241"/>
      <c r="R83" s="241"/>
    </row>
    <row r="84" spans="1:18" ht="78">
      <c r="A84" s="584">
        <v>67</v>
      </c>
      <c r="B84" s="584">
        <v>7000018809</v>
      </c>
      <c r="C84" s="584">
        <v>120</v>
      </c>
      <c r="D84" s="584" t="s">
        <v>474</v>
      </c>
      <c r="E84" s="584">
        <v>1000025126</v>
      </c>
      <c r="F84" s="589" t="s">
        <v>492</v>
      </c>
      <c r="G84" s="585"/>
      <c r="H84" s="586" t="s">
        <v>467</v>
      </c>
      <c r="I84" s="587">
        <v>408</v>
      </c>
      <c r="J84" s="585"/>
      <c r="K84" s="588">
        <f t="shared" si="2"/>
        <v>0</v>
      </c>
      <c r="L84" s="610"/>
      <c r="Q84" s="241"/>
      <c r="R84" s="241"/>
    </row>
    <row r="85" spans="1:18" ht="78">
      <c r="A85" s="584">
        <v>68</v>
      </c>
      <c r="B85" s="584">
        <v>7000018809</v>
      </c>
      <c r="C85" s="584">
        <v>130</v>
      </c>
      <c r="D85" s="584" t="s">
        <v>474</v>
      </c>
      <c r="E85" s="584">
        <v>1000025821</v>
      </c>
      <c r="F85" s="589" t="s">
        <v>493</v>
      </c>
      <c r="G85" s="585"/>
      <c r="H85" s="586" t="s">
        <v>467</v>
      </c>
      <c r="I85" s="587">
        <v>136</v>
      </c>
      <c r="J85" s="585"/>
      <c r="K85" s="588">
        <f t="shared" si="2"/>
        <v>0</v>
      </c>
      <c r="L85" s="610"/>
      <c r="Q85" s="241"/>
      <c r="R85" s="241"/>
    </row>
    <row r="86" spans="1:18" ht="78">
      <c r="A86" s="584">
        <v>69</v>
      </c>
      <c r="B86" s="584">
        <v>7000018809</v>
      </c>
      <c r="C86" s="584">
        <v>140</v>
      </c>
      <c r="D86" s="584" t="s">
        <v>474</v>
      </c>
      <c r="E86" s="584">
        <v>1000025080</v>
      </c>
      <c r="F86" s="589" t="s">
        <v>494</v>
      </c>
      <c r="G86" s="585"/>
      <c r="H86" s="586" t="s">
        <v>467</v>
      </c>
      <c r="I86" s="587">
        <v>136</v>
      </c>
      <c r="J86" s="585"/>
      <c r="K86" s="588">
        <f t="shared" si="2"/>
        <v>0</v>
      </c>
      <c r="L86" s="610"/>
      <c r="Q86" s="241"/>
      <c r="R86" s="241"/>
    </row>
    <row r="87" spans="1:18" ht="62.4">
      <c r="A87" s="584">
        <v>70</v>
      </c>
      <c r="B87" s="584">
        <v>7000018809</v>
      </c>
      <c r="C87" s="584">
        <v>150</v>
      </c>
      <c r="D87" s="584" t="s">
        <v>474</v>
      </c>
      <c r="E87" s="584">
        <v>1000025400</v>
      </c>
      <c r="F87" s="589" t="s">
        <v>495</v>
      </c>
      <c r="G87" s="585"/>
      <c r="H87" s="586" t="s">
        <v>467</v>
      </c>
      <c r="I87" s="587">
        <v>170</v>
      </c>
      <c r="J87" s="585"/>
      <c r="K87" s="588">
        <f t="shared" si="2"/>
        <v>0</v>
      </c>
      <c r="L87" s="610"/>
      <c r="Q87" s="241"/>
      <c r="R87" s="241"/>
    </row>
    <row r="88" spans="1:18" ht="31.2">
      <c r="A88" s="584">
        <v>71</v>
      </c>
      <c r="B88" s="584">
        <v>7000018809</v>
      </c>
      <c r="C88" s="584">
        <v>160</v>
      </c>
      <c r="D88" s="584" t="s">
        <v>475</v>
      </c>
      <c r="E88" s="584">
        <v>1000025096</v>
      </c>
      <c r="F88" s="589" t="s">
        <v>496</v>
      </c>
      <c r="G88" s="585"/>
      <c r="H88" s="586" t="s">
        <v>423</v>
      </c>
      <c r="I88" s="587">
        <v>60</v>
      </c>
      <c r="J88" s="585"/>
      <c r="K88" s="588">
        <f t="shared" si="2"/>
        <v>0</v>
      </c>
      <c r="L88" s="610"/>
      <c r="Q88" s="241"/>
      <c r="R88" s="241"/>
    </row>
    <row r="89" spans="1:18" ht="46.8">
      <c r="A89" s="584">
        <v>72</v>
      </c>
      <c r="B89" s="584">
        <v>7000018809</v>
      </c>
      <c r="C89" s="584">
        <v>170</v>
      </c>
      <c r="D89" s="584" t="s">
        <v>475</v>
      </c>
      <c r="E89" s="584">
        <v>1000025104</v>
      </c>
      <c r="F89" s="589" t="s">
        <v>497</v>
      </c>
      <c r="G89" s="585"/>
      <c r="H89" s="586" t="s">
        <v>423</v>
      </c>
      <c r="I89" s="587">
        <v>120</v>
      </c>
      <c r="J89" s="585"/>
      <c r="K89" s="588">
        <f t="shared" si="2"/>
        <v>0</v>
      </c>
      <c r="L89" s="610"/>
      <c r="Q89" s="241"/>
      <c r="R89" s="241"/>
    </row>
    <row r="90" spans="1:18" ht="46.8">
      <c r="A90" s="584">
        <v>73</v>
      </c>
      <c r="B90" s="584">
        <v>7000018809</v>
      </c>
      <c r="C90" s="584">
        <v>180</v>
      </c>
      <c r="D90" s="584" t="s">
        <v>475</v>
      </c>
      <c r="E90" s="584">
        <v>1000025093</v>
      </c>
      <c r="F90" s="589" t="s">
        <v>498</v>
      </c>
      <c r="G90" s="585"/>
      <c r="H90" s="586" t="s">
        <v>423</v>
      </c>
      <c r="I90" s="587">
        <v>400</v>
      </c>
      <c r="J90" s="585"/>
      <c r="K90" s="588">
        <f t="shared" si="2"/>
        <v>0</v>
      </c>
      <c r="L90" s="610"/>
      <c r="Q90" s="241"/>
      <c r="R90" s="241"/>
    </row>
    <row r="91" spans="1:18" ht="31.2">
      <c r="A91" s="584">
        <v>74</v>
      </c>
      <c r="B91" s="584">
        <v>7000018809</v>
      </c>
      <c r="C91" s="584">
        <v>190</v>
      </c>
      <c r="D91" s="584" t="s">
        <v>475</v>
      </c>
      <c r="E91" s="584">
        <v>1000025096</v>
      </c>
      <c r="F91" s="589" t="s">
        <v>496</v>
      </c>
      <c r="G91" s="585"/>
      <c r="H91" s="586" t="s">
        <v>423</v>
      </c>
      <c r="I91" s="587">
        <v>23</v>
      </c>
      <c r="J91" s="585"/>
      <c r="K91" s="588">
        <f t="shared" si="2"/>
        <v>0</v>
      </c>
      <c r="L91" s="610"/>
      <c r="Q91" s="241"/>
      <c r="R91" s="241"/>
    </row>
    <row r="92" spans="1:18" ht="46.8">
      <c r="A92" s="584">
        <v>75</v>
      </c>
      <c r="B92" s="584">
        <v>7000018809</v>
      </c>
      <c r="C92" s="584">
        <v>200</v>
      </c>
      <c r="D92" s="584" t="s">
        <v>475</v>
      </c>
      <c r="E92" s="584">
        <v>1000025104</v>
      </c>
      <c r="F92" s="589" t="s">
        <v>497</v>
      </c>
      <c r="G92" s="585"/>
      <c r="H92" s="586" t="s">
        <v>423</v>
      </c>
      <c r="I92" s="587">
        <v>23</v>
      </c>
      <c r="J92" s="585"/>
      <c r="K92" s="588">
        <f t="shared" si="2"/>
        <v>0</v>
      </c>
      <c r="L92" s="610"/>
      <c r="Q92" s="241"/>
      <c r="R92" s="241"/>
    </row>
    <row r="93" spans="1:18" ht="31.2">
      <c r="A93" s="584">
        <v>76</v>
      </c>
      <c r="B93" s="584">
        <v>7000018809</v>
      </c>
      <c r="C93" s="584">
        <v>210</v>
      </c>
      <c r="D93" s="584" t="s">
        <v>475</v>
      </c>
      <c r="E93" s="584">
        <v>1000025096</v>
      </c>
      <c r="F93" s="589" t="s">
        <v>496</v>
      </c>
      <c r="G93" s="585"/>
      <c r="H93" s="586" t="s">
        <v>423</v>
      </c>
      <c r="I93" s="587">
        <v>90</v>
      </c>
      <c r="J93" s="585"/>
      <c r="K93" s="588">
        <f t="shared" si="2"/>
        <v>0</v>
      </c>
      <c r="L93" s="610"/>
      <c r="Q93" s="241"/>
      <c r="R93" s="241"/>
    </row>
    <row r="94" spans="1:18" ht="78">
      <c r="A94" s="584">
        <v>77</v>
      </c>
      <c r="B94" s="584">
        <v>7000018809</v>
      </c>
      <c r="C94" s="584">
        <v>540</v>
      </c>
      <c r="D94" s="584" t="s">
        <v>476</v>
      </c>
      <c r="E94" s="584">
        <v>1000024974</v>
      </c>
      <c r="F94" s="589" t="s">
        <v>499</v>
      </c>
      <c r="G94" s="585"/>
      <c r="H94" s="586" t="s">
        <v>467</v>
      </c>
      <c r="I94" s="587">
        <v>60</v>
      </c>
      <c r="J94" s="585"/>
      <c r="K94" s="588">
        <f t="shared" si="2"/>
        <v>0</v>
      </c>
      <c r="L94" s="610"/>
      <c r="Q94" s="241"/>
      <c r="R94" s="241"/>
    </row>
    <row r="95" spans="1:18" ht="62.4">
      <c r="A95" s="584">
        <v>78</v>
      </c>
      <c r="B95" s="584">
        <v>7000018809</v>
      </c>
      <c r="C95" s="584">
        <v>550</v>
      </c>
      <c r="D95" s="584" t="s">
        <v>476</v>
      </c>
      <c r="E95" s="584">
        <v>1000024978</v>
      </c>
      <c r="F95" s="589" t="s">
        <v>500</v>
      </c>
      <c r="G95" s="585"/>
      <c r="H95" s="586" t="s">
        <v>467</v>
      </c>
      <c r="I95" s="587">
        <v>45</v>
      </c>
      <c r="J95" s="585"/>
      <c r="K95" s="588">
        <f t="shared" si="2"/>
        <v>0</v>
      </c>
      <c r="L95" s="610"/>
      <c r="Q95" s="241"/>
      <c r="R95" s="241"/>
    </row>
    <row r="96" spans="1:18" ht="78">
      <c r="A96" s="584">
        <v>79</v>
      </c>
      <c r="B96" s="584">
        <v>7000018809</v>
      </c>
      <c r="C96" s="584">
        <v>560</v>
      </c>
      <c r="D96" s="584" t="s">
        <v>476</v>
      </c>
      <c r="E96" s="584">
        <v>1000024973</v>
      </c>
      <c r="F96" s="589" t="s">
        <v>501</v>
      </c>
      <c r="G96" s="585"/>
      <c r="H96" s="586" t="s">
        <v>467</v>
      </c>
      <c r="I96" s="587">
        <v>23</v>
      </c>
      <c r="J96" s="585"/>
      <c r="K96" s="588">
        <f t="shared" si="2"/>
        <v>0</v>
      </c>
      <c r="L96" s="610"/>
      <c r="Q96" s="241"/>
      <c r="R96" s="241"/>
    </row>
    <row r="97" spans="1:18" ht="31.2">
      <c r="A97" s="584">
        <v>80</v>
      </c>
      <c r="B97" s="584">
        <v>7000018809</v>
      </c>
      <c r="C97" s="584">
        <v>220</v>
      </c>
      <c r="D97" s="584" t="s">
        <v>477</v>
      </c>
      <c r="E97" s="584">
        <v>1000024709</v>
      </c>
      <c r="F97" s="589" t="s">
        <v>502</v>
      </c>
      <c r="G97" s="585"/>
      <c r="H97" s="586" t="s">
        <v>467</v>
      </c>
      <c r="I97" s="587">
        <v>16</v>
      </c>
      <c r="J97" s="585"/>
      <c r="K97" s="588">
        <f t="shared" si="2"/>
        <v>0</v>
      </c>
      <c r="L97" s="610"/>
      <c r="Q97" s="241"/>
      <c r="R97" s="241"/>
    </row>
    <row r="98" spans="1:18" ht="31.2">
      <c r="A98" s="584">
        <v>81</v>
      </c>
      <c r="B98" s="584">
        <v>7000018809</v>
      </c>
      <c r="C98" s="584">
        <v>230</v>
      </c>
      <c r="D98" s="584" t="s">
        <v>477</v>
      </c>
      <c r="E98" s="584">
        <v>1000024712</v>
      </c>
      <c r="F98" s="589" t="s">
        <v>503</v>
      </c>
      <c r="G98" s="585"/>
      <c r="H98" s="586" t="s">
        <v>467</v>
      </c>
      <c r="I98" s="587">
        <v>6</v>
      </c>
      <c r="J98" s="585"/>
      <c r="K98" s="588">
        <f t="shared" si="2"/>
        <v>0</v>
      </c>
      <c r="L98" s="610"/>
      <c r="Q98" s="241"/>
      <c r="R98" s="241"/>
    </row>
    <row r="99" spans="1:18" ht="31.2">
      <c r="A99" s="584">
        <v>82</v>
      </c>
      <c r="B99" s="584">
        <v>7000018809</v>
      </c>
      <c r="C99" s="584">
        <v>240</v>
      </c>
      <c r="D99" s="584" t="s">
        <v>478</v>
      </c>
      <c r="E99" s="584">
        <v>1000025154</v>
      </c>
      <c r="F99" s="589" t="s">
        <v>504</v>
      </c>
      <c r="G99" s="585"/>
      <c r="H99" s="586" t="s">
        <v>467</v>
      </c>
      <c r="I99" s="587">
        <v>3</v>
      </c>
      <c r="J99" s="585"/>
      <c r="K99" s="588">
        <f t="shared" si="2"/>
        <v>0</v>
      </c>
      <c r="L99" s="610"/>
      <c r="Q99" s="241"/>
      <c r="R99" s="241"/>
    </row>
    <row r="100" spans="1:18" ht="31.2">
      <c r="A100" s="584">
        <v>83</v>
      </c>
      <c r="B100" s="584">
        <v>7000018809</v>
      </c>
      <c r="C100" s="584">
        <v>250</v>
      </c>
      <c r="D100" s="584" t="s">
        <v>478</v>
      </c>
      <c r="E100" s="584">
        <v>1000024812</v>
      </c>
      <c r="F100" s="589" t="s">
        <v>505</v>
      </c>
      <c r="G100" s="585"/>
      <c r="H100" s="586" t="s">
        <v>467</v>
      </c>
      <c r="I100" s="587">
        <v>1</v>
      </c>
      <c r="J100" s="585"/>
      <c r="K100" s="588">
        <f t="shared" si="2"/>
        <v>0</v>
      </c>
      <c r="L100" s="610"/>
      <c r="Q100" s="241"/>
      <c r="R100" s="241"/>
    </row>
    <row r="101" spans="1:18" ht="31.2">
      <c r="A101" s="584">
        <v>84</v>
      </c>
      <c r="B101" s="584">
        <v>7000018809</v>
      </c>
      <c r="C101" s="584">
        <v>260</v>
      </c>
      <c r="D101" s="584" t="s">
        <v>478</v>
      </c>
      <c r="E101" s="584">
        <v>1000024516</v>
      </c>
      <c r="F101" s="589" t="s">
        <v>506</v>
      </c>
      <c r="G101" s="585"/>
      <c r="H101" s="586" t="s">
        <v>423</v>
      </c>
      <c r="I101" s="587">
        <v>36</v>
      </c>
      <c r="J101" s="585"/>
      <c r="K101" s="588">
        <f t="shared" si="2"/>
        <v>0</v>
      </c>
      <c r="L101" s="610"/>
      <c r="Q101" s="241"/>
      <c r="R101" s="241"/>
    </row>
    <row r="102" spans="1:18" ht="31.2">
      <c r="A102" s="584">
        <v>85</v>
      </c>
      <c r="B102" s="584">
        <v>7000018809</v>
      </c>
      <c r="C102" s="584">
        <v>270</v>
      </c>
      <c r="D102" s="584" t="s">
        <v>478</v>
      </c>
      <c r="E102" s="584">
        <v>1000025801</v>
      </c>
      <c r="F102" s="589" t="s">
        <v>507</v>
      </c>
      <c r="G102" s="585"/>
      <c r="H102" s="586" t="s">
        <v>423</v>
      </c>
      <c r="I102" s="587">
        <v>18</v>
      </c>
      <c r="J102" s="585"/>
      <c r="K102" s="588">
        <f t="shared" si="2"/>
        <v>0</v>
      </c>
      <c r="L102" s="610"/>
      <c r="Q102" s="241"/>
      <c r="R102" s="241"/>
    </row>
    <row r="103" spans="1:18" ht="31.2">
      <c r="A103" s="584">
        <v>86</v>
      </c>
      <c r="B103" s="584">
        <v>7000018809</v>
      </c>
      <c r="C103" s="584">
        <v>280</v>
      </c>
      <c r="D103" s="584" t="s">
        <v>478</v>
      </c>
      <c r="E103" s="584">
        <v>1000025346</v>
      </c>
      <c r="F103" s="589" t="s">
        <v>508</v>
      </c>
      <c r="G103" s="585"/>
      <c r="H103" s="586" t="s">
        <v>423</v>
      </c>
      <c r="I103" s="587">
        <v>36</v>
      </c>
      <c r="J103" s="585"/>
      <c r="K103" s="588">
        <f t="shared" si="2"/>
        <v>0</v>
      </c>
      <c r="L103" s="610"/>
      <c r="Q103" s="241"/>
      <c r="R103" s="241"/>
    </row>
    <row r="104" spans="1:18" ht="31.2">
      <c r="A104" s="584">
        <v>87</v>
      </c>
      <c r="B104" s="584">
        <v>7000018809</v>
      </c>
      <c r="C104" s="584">
        <v>290</v>
      </c>
      <c r="D104" s="584" t="s">
        <v>478</v>
      </c>
      <c r="E104" s="584">
        <v>1000024353</v>
      </c>
      <c r="F104" s="589" t="s">
        <v>509</v>
      </c>
      <c r="G104" s="585"/>
      <c r="H104" s="586" t="s">
        <v>423</v>
      </c>
      <c r="I104" s="587">
        <v>36</v>
      </c>
      <c r="J104" s="585"/>
      <c r="K104" s="588">
        <f t="shared" si="2"/>
        <v>0</v>
      </c>
      <c r="L104" s="610"/>
      <c r="Q104" s="241"/>
      <c r="R104" s="241"/>
    </row>
    <row r="105" spans="1:18" ht="31.2">
      <c r="A105" s="584">
        <v>88</v>
      </c>
      <c r="B105" s="584">
        <v>7000018809</v>
      </c>
      <c r="C105" s="584">
        <v>300</v>
      </c>
      <c r="D105" s="584" t="s">
        <v>478</v>
      </c>
      <c r="E105" s="584">
        <v>1000025178</v>
      </c>
      <c r="F105" s="589" t="s">
        <v>510</v>
      </c>
      <c r="G105" s="585"/>
      <c r="H105" s="586" t="s">
        <v>423</v>
      </c>
      <c r="I105" s="587">
        <v>12</v>
      </c>
      <c r="J105" s="585"/>
      <c r="K105" s="588">
        <f t="shared" si="2"/>
        <v>0</v>
      </c>
      <c r="L105" s="610"/>
      <c r="Q105" s="241"/>
      <c r="R105" s="241"/>
    </row>
    <row r="106" spans="1:18" ht="31.2">
      <c r="A106" s="584">
        <v>89</v>
      </c>
      <c r="B106" s="584">
        <v>7000018809</v>
      </c>
      <c r="C106" s="584">
        <v>310</v>
      </c>
      <c r="D106" s="584" t="s">
        <v>478</v>
      </c>
      <c r="E106" s="584">
        <v>1000024558</v>
      </c>
      <c r="F106" s="589" t="s">
        <v>511</v>
      </c>
      <c r="G106" s="585"/>
      <c r="H106" s="586" t="s">
        <v>423</v>
      </c>
      <c r="I106" s="587">
        <v>12</v>
      </c>
      <c r="J106" s="585"/>
      <c r="K106" s="588">
        <f t="shared" si="2"/>
        <v>0</v>
      </c>
      <c r="L106" s="610"/>
      <c r="Q106" s="241"/>
      <c r="R106" s="241"/>
    </row>
    <row r="107" spans="1:18" ht="31.2">
      <c r="A107" s="584">
        <v>90</v>
      </c>
      <c r="B107" s="584">
        <v>7000018809</v>
      </c>
      <c r="C107" s="584">
        <v>320</v>
      </c>
      <c r="D107" s="584" t="s">
        <v>478</v>
      </c>
      <c r="E107" s="584">
        <v>1000024213</v>
      </c>
      <c r="F107" s="589" t="s">
        <v>512</v>
      </c>
      <c r="G107" s="585"/>
      <c r="H107" s="586" t="s">
        <v>423</v>
      </c>
      <c r="I107" s="587">
        <v>18</v>
      </c>
      <c r="J107" s="585"/>
      <c r="K107" s="588">
        <f t="shared" si="2"/>
        <v>0</v>
      </c>
      <c r="L107" s="610"/>
      <c r="Q107" s="241"/>
      <c r="R107" s="241"/>
    </row>
    <row r="108" spans="1:18" ht="31.2">
      <c r="A108" s="584">
        <v>91</v>
      </c>
      <c r="B108" s="584">
        <v>7000018809</v>
      </c>
      <c r="C108" s="584">
        <v>330</v>
      </c>
      <c r="D108" s="584" t="s">
        <v>478</v>
      </c>
      <c r="E108" s="584">
        <v>1000025596</v>
      </c>
      <c r="F108" s="589" t="s">
        <v>513</v>
      </c>
      <c r="G108" s="585"/>
      <c r="H108" s="586" t="s">
        <v>423</v>
      </c>
      <c r="I108" s="587">
        <v>18</v>
      </c>
      <c r="J108" s="585"/>
      <c r="K108" s="588">
        <f t="shared" si="2"/>
        <v>0</v>
      </c>
      <c r="L108" s="610"/>
      <c r="Q108" s="241"/>
      <c r="R108" s="241"/>
    </row>
    <row r="109" spans="1:18" ht="31.2">
      <c r="A109" s="584">
        <v>92</v>
      </c>
      <c r="B109" s="584">
        <v>7000018809</v>
      </c>
      <c r="C109" s="584">
        <v>340</v>
      </c>
      <c r="D109" s="584" t="s">
        <v>478</v>
      </c>
      <c r="E109" s="584">
        <v>1000024440</v>
      </c>
      <c r="F109" s="589" t="s">
        <v>514</v>
      </c>
      <c r="G109" s="585"/>
      <c r="H109" s="586" t="s">
        <v>423</v>
      </c>
      <c r="I109" s="587">
        <v>18</v>
      </c>
      <c r="J109" s="585"/>
      <c r="K109" s="588">
        <f t="shared" si="2"/>
        <v>0</v>
      </c>
      <c r="L109" s="610"/>
      <c r="Q109" s="241"/>
      <c r="R109" s="241"/>
    </row>
    <row r="110" spans="1:18" ht="46.8">
      <c r="A110" s="584">
        <v>93</v>
      </c>
      <c r="B110" s="584">
        <v>7000018809</v>
      </c>
      <c r="C110" s="584">
        <v>350</v>
      </c>
      <c r="D110" s="584" t="s">
        <v>478</v>
      </c>
      <c r="E110" s="584">
        <v>1000025823</v>
      </c>
      <c r="F110" s="589" t="s">
        <v>515</v>
      </c>
      <c r="G110" s="585"/>
      <c r="H110" s="586" t="s">
        <v>467</v>
      </c>
      <c r="I110" s="587">
        <v>3</v>
      </c>
      <c r="J110" s="585"/>
      <c r="K110" s="588">
        <f t="shared" si="2"/>
        <v>0</v>
      </c>
      <c r="L110" s="610"/>
      <c r="Q110" s="241"/>
      <c r="R110" s="241"/>
    </row>
    <row r="111" spans="1:18" ht="46.8">
      <c r="A111" s="584">
        <v>94</v>
      </c>
      <c r="B111" s="584">
        <v>7000018809</v>
      </c>
      <c r="C111" s="584">
        <v>360</v>
      </c>
      <c r="D111" s="584" t="s">
        <v>478</v>
      </c>
      <c r="E111" s="584">
        <v>1000025401</v>
      </c>
      <c r="F111" s="589" t="s">
        <v>516</v>
      </c>
      <c r="G111" s="585"/>
      <c r="H111" s="586" t="s">
        <v>467</v>
      </c>
      <c r="I111" s="587">
        <v>3</v>
      </c>
      <c r="J111" s="585"/>
      <c r="K111" s="588">
        <f t="shared" si="2"/>
        <v>0</v>
      </c>
      <c r="L111" s="610"/>
      <c r="Q111" s="241"/>
      <c r="R111" s="241"/>
    </row>
    <row r="112" spans="1:18" ht="31.2">
      <c r="A112" s="584">
        <v>95</v>
      </c>
      <c r="B112" s="584">
        <v>7000018809</v>
      </c>
      <c r="C112" s="584">
        <v>370</v>
      </c>
      <c r="D112" s="584" t="s">
        <v>478</v>
      </c>
      <c r="E112" s="584">
        <v>1000025127</v>
      </c>
      <c r="F112" s="589" t="s">
        <v>517</v>
      </c>
      <c r="G112" s="585"/>
      <c r="H112" s="586" t="s">
        <v>467</v>
      </c>
      <c r="I112" s="587">
        <v>3</v>
      </c>
      <c r="J112" s="585"/>
      <c r="K112" s="588">
        <f t="shared" si="2"/>
        <v>0</v>
      </c>
      <c r="L112" s="610"/>
      <c r="Q112" s="241"/>
      <c r="R112" s="241"/>
    </row>
    <row r="113" spans="1:18" ht="31.2">
      <c r="A113" s="584">
        <v>96</v>
      </c>
      <c r="B113" s="584">
        <v>7000018809</v>
      </c>
      <c r="C113" s="584">
        <v>380</v>
      </c>
      <c r="D113" s="584" t="s">
        <v>478</v>
      </c>
      <c r="E113" s="584">
        <v>1000025759</v>
      </c>
      <c r="F113" s="589" t="s">
        <v>518</v>
      </c>
      <c r="G113" s="585"/>
      <c r="H113" s="586" t="s">
        <v>467</v>
      </c>
      <c r="I113" s="587">
        <v>8</v>
      </c>
      <c r="J113" s="585"/>
      <c r="K113" s="588">
        <f t="shared" si="2"/>
        <v>0</v>
      </c>
      <c r="L113" s="610"/>
      <c r="Q113" s="241"/>
      <c r="R113" s="241"/>
    </row>
    <row r="114" spans="1:18" ht="31.2">
      <c r="A114" s="584">
        <v>97</v>
      </c>
      <c r="B114" s="584">
        <v>7000018809</v>
      </c>
      <c r="C114" s="584">
        <v>390</v>
      </c>
      <c r="D114" s="584" t="s">
        <v>478</v>
      </c>
      <c r="E114" s="584">
        <v>1000025665</v>
      </c>
      <c r="F114" s="589" t="s">
        <v>519</v>
      </c>
      <c r="G114" s="585"/>
      <c r="H114" s="586" t="s">
        <v>467</v>
      </c>
      <c r="I114" s="587">
        <v>90</v>
      </c>
      <c r="J114" s="585"/>
      <c r="K114" s="588">
        <f t="shared" si="2"/>
        <v>0</v>
      </c>
      <c r="L114" s="610"/>
      <c r="Q114" s="241"/>
      <c r="R114" s="241"/>
    </row>
    <row r="115" spans="1:18" ht="31.2">
      <c r="A115" s="584">
        <v>98</v>
      </c>
      <c r="B115" s="584">
        <v>7000018809</v>
      </c>
      <c r="C115" s="584">
        <v>400</v>
      </c>
      <c r="D115" s="584" t="s">
        <v>478</v>
      </c>
      <c r="E115" s="584">
        <v>1000025597</v>
      </c>
      <c r="F115" s="589" t="s">
        <v>520</v>
      </c>
      <c r="G115" s="585"/>
      <c r="H115" s="586" t="s">
        <v>467</v>
      </c>
      <c r="I115" s="587">
        <v>3</v>
      </c>
      <c r="J115" s="585"/>
      <c r="K115" s="588">
        <f t="shared" si="2"/>
        <v>0</v>
      </c>
      <c r="L115" s="610"/>
      <c r="Q115" s="241"/>
      <c r="R115" s="241"/>
    </row>
    <row r="116" spans="1:18" ht="31.2">
      <c r="A116" s="584">
        <v>99</v>
      </c>
      <c r="B116" s="584">
        <v>7000018809</v>
      </c>
      <c r="C116" s="584">
        <v>410</v>
      </c>
      <c r="D116" s="584" t="s">
        <v>478</v>
      </c>
      <c r="E116" s="584">
        <v>1000025088</v>
      </c>
      <c r="F116" s="589" t="s">
        <v>521</v>
      </c>
      <c r="G116" s="585"/>
      <c r="H116" s="586" t="s">
        <v>467</v>
      </c>
      <c r="I116" s="587">
        <v>6</v>
      </c>
      <c r="J116" s="585"/>
      <c r="K116" s="588">
        <f t="shared" si="2"/>
        <v>0</v>
      </c>
      <c r="L116" s="610"/>
      <c r="Q116" s="241"/>
      <c r="R116" s="241"/>
    </row>
    <row r="117" spans="1:18" ht="31.2">
      <c r="A117" s="584">
        <v>100</v>
      </c>
      <c r="B117" s="584">
        <v>7000018809</v>
      </c>
      <c r="C117" s="584">
        <v>420</v>
      </c>
      <c r="D117" s="584" t="s">
        <v>478</v>
      </c>
      <c r="E117" s="584">
        <v>1000025802</v>
      </c>
      <c r="F117" s="589" t="s">
        <v>522</v>
      </c>
      <c r="G117" s="585"/>
      <c r="H117" s="586" t="s">
        <v>467</v>
      </c>
      <c r="I117" s="587">
        <v>6</v>
      </c>
      <c r="J117" s="585"/>
      <c r="K117" s="588">
        <f t="shared" si="2"/>
        <v>0</v>
      </c>
      <c r="L117" s="610"/>
      <c r="Q117" s="241"/>
      <c r="R117" s="241"/>
    </row>
    <row r="118" spans="1:18" ht="31.2">
      <c r="A118" s="584">
        <v>101</v>
      </c>
      <c r="B118" s="584">
        <v>7000018809</v>
      </c>
      <c r="C118" s="584">
        <v>430</v>
      </c>
      <c r="D118" s="584" t="s">
        <v>478</v>
      </c>
      <c r="E118" s="584">
        <v>1000025787</v>
      </c>
      <c r="F118" s="589" t="s">
        <v>523</v>
      </c>
      <c r="G118" s="585"/>
      <c r="H118" s="586" t="s">
        <v>467</v>
      </c>
      <c r="I118" s="587">
        <v>3</v>
      </c>
      <c r="J118" s="585"/>
      <c r="K118" s="588">
        <f t="shared" si="2"/>
        <v>0</v>
      </c>
      <c r="L118" s="610"/>
      <c r="Q118" s="241"/>
      <c r="R118" s="241"/>
    </row>
    <row r="119" spans="1:18" ht="31.2">
      <c r="A119" s="584">
        <v>102</v>
      </c>
      <c r="B119" s="584">
        <v>7000018809</v>
      </c>
      <c r="C119" s="584">
        <v>440</v>
      </c>
      <c r="D119" s="584" t="s">
        <v>478</v>
      </c>
      <c r="E119" s="584">
        <v>1000025529</v>
      </c>
      <c r="F119" s="589" t="s">
        <v>524</v>
      </c>
      <c r="G119" s="585"/>
      <c r="H119" s="586" t="s">
        <v>467</v>
      </c>
      <c r="I119" s="587">
        <v>2</v>
      </c>
      <c r="J119" s="585"/>
      <c r="K119" s="588">
        <f t="shared" si="2"/>
        <v>0</v>
      </c>
      <c r="L119" s="610"/>
      <c r="Q119" s="241"/>
      <c r="R119" s="241"/>
    </row>
    <row r="120" spans="1:18" ht="31.2">
      <c r="A120" s="584">
        <v>103</v>
      </c>
      <c r="B120" s="584">
        <v>7000018809</v>
      </c>
      <c r="C120" s="584">
        <v>450</v>
      </c>
      <c r="D120" s="584" t="s">
        <v>478</v>
      </c>
      <c r="E120" s="584">
        <v>1000025899</v>
      </c>
      <c r="F120" s="589" t="s">
        <v>525</v>
      </c>
      <c r="G120" s="585"/>
      <c r="H120" s="586" t="s">
        <v>467</v>
      </c>
      <c r="I120" s="587">
        <v>2</v>
      </c>
      <c r="J120" s="585"/>
      <c r="K120" s="588">
        <f t="shared" si="2"/>
        <v>0</v>
      </c>
      <c r="L120" s="610"/>
      <c r="Q120" s="241"/>
      <c r="R120" s="241"/>
    </row>
    <row r="121" spans="1:18" ht="31.2">
      <c r="A121" s="584">
        <v>104</v>
      </c>
      <c r="B121" s="584">
        <v>7000018809</v>
      </c>
      <c r="C121" s="584">
        <v>460</v>
      </c>
      <c r="D121" s="584" t="s">
        <v>478</v>
      </c>
      <c r="E121" s="584">
        <v>1000025335</v>
      </c>
      <c r="F121" s="589" t="s">
        <v>526</v>
      </c>
      <c r="G121" s="585"/>
      <c r="H121" s="586" t="s">
        <v>467</v>
      </c>
      <c r="I121" s="587">
        <v>1</v>
      </c>
      <c r="J121" s="585"/>
      <c r="K121" s="588">
        <f t="shared" si="2"/>
        <v>0</v>
      </c>
      <c r="L121" s="610"/>
      <c r="Q121" s="241"/>
      <c r="R121" s="241"/>
    </row>
    <row r="122" spans="1:18" ht="31.2">
      <c r="A122" s="584">
        <v>105</v>
      </c>
      <c r="B122" s="584">
        <v>7000018809</v>
      </c>
      <c r="C122" s="584">
        <v>470</v>
      </c>
      <c r="D122" s="584" t="s">
        <v>478</v>
      </c>
      <c r="E122" s="584">
        <v>1000024719</v>
      </c>
      <c r="F122" s="589" t="s">
        <v>527</v>
      </c>
      <c r="G122" s="585"/>
      <c r="H122" s="586" t="s">
        <v>467</v>
      </c>
      <c r="I122" s="587">
        <v>2</v>
      </c>
      <c r="J122" s="585"/>
      <c r="K122" s="588">
        <f t="shared" si="2"/>
        <v>0</v>
      </c>
      <c r="L122" s="610"/>
      <c r="Q122" s="241"/>
      <c r="R122" s="241"/>
    </row>
    <row r="123" spans="1:18" ht="31.2">
      <c r="A123" s="584">
        <v>106</v>
      </c>
      <c r="B123" s="584">
        <v>7000018809</v>
      </c>
      <c r="C123" s="584">
        <v>480</v>
      </c>
      <c r="D123" s="584" t="s">
        <v>479</v>
      </c>
      <c r="E123" s="584">
        <v>1000025257</v>
      </c>
      <c r="F123" s="589" t="s">
        <v>554</v>
      </c>
      <c r="G123" s="585"/>
      <c r="H123" s="586" t="s">
        <v>423</v>
      </c>
      <c r="I123" s="587">
        <v>1</v>
      </c>
      <c r="J123" s="585"/>
      <c r="K123" s="588">
        <f t="shared" si="2"/>
        <v>0</v>
      </c>
      <c r="L123" s="610"/>
      <c r="Q123" s="241"/>
      <c r="R123" s="241"/>
    </row>
    <row r="124" spans="1:18" ht="31.2">
      <c r="A124" s="584">
        <v>107</v>
      </c>
      <c r="B124" s="584">
        <v>7000018809</v>
      </c>
      <c r="C124" s="584">
        <v>490</v>
      </c>
      <c r="D124" s="584" t="s">
        <v>479</v>
      </c>
      <c r="E124" s="584">
        <v>1000025258</v>
      </c>
      <c r="F124" s="589" t="s">
        <v>528</v>
      </c>
      <c r="G124" s="585"/>
      <c r="H124" s="586" t="s">
        <v>423</v>
      </c>
      <c r="I124" s="587">
        <v>1</v>
      </c>
      <c r="J124" s="585"/>
      <c r="K124" s="588">
        <f t="shared" si="2"/>
        <v>0</v>
      </c>
      <c r="L124" s="610"/>
      <c r="Q124" s="241"/>
      <c r="R124" s="241"/>
    </row>
    <row r="125" spans="1:18" ht="31.2">
      <c r="A125" s="584">
        <v>108</v>
      </c>
      <c r="B125" s="584">
        <v>7000018809</v>
      </c>
      <c r="C125" s="584">
        <v>500</v>
      </c>
      <c r="D125" s="584" t="s">
        <v>479</v>
      </c>
      <c r="E125" s="584">
        <v>1000025259</v>
      </c>
      <c r="F125" s="589" t="s">
        <v>555</v>
      </c>
      <c r="G125" s="585"/>
      <c r="H125" s="586" t="s">
        <v>423</v>
      </c>
      <c r="I125" s="587">
        <v>1</v>
      </c>
      <c r="J125" s="585"/>
      <c r="K125" s="588">
        <f t="shared" si="2"/>
        <v>0</v>
      </c>
      <c r="L125" s="610"/>
      <c r="Q125" s="241"/>
      <c r="R125" s="241"/>
    </row>
    <row r="126" spans="1:18" ht="15.6">
      <c r="A126" s="584">
        <v>109</v>
      </c>
      <c r="B126" s="584">
        <v>7000018809</v>
      </c>
      <c r="C126" s="584">
        <v>510</v>
      </c>
      <c r="D126" s="584" t="s">
        <v>479</v>
      </c>
      <c r="E126" s="584">
        <v>1000025572</v>
      </c>
      <c r="F126" s="589" t="s">
        <v>529</v>
      </c>
      <c r="G126" s="585"/>
      <c r="H126" s="586" t="s">
        <v>423</v>
      </c>
      <c r="I126" s="587">
        <v>2</v>
      </c>
      <c r="J126" s="585"/>
      <c r="K126" s="588">
        <f t="shared" si="2"/>
        <v>0</v>
      </c>
      <c r="L126" s="610"/>
      <c r="Q126" s="241"/>
      <c r="R126" s="241"/>
    </row>
    <row r="127" spans="1:18" ht="31.2">
      <c r="A127" s="584">
        <v>110</v>
      </c>
      <c r="B127" s="584">
        <v>7000018809</v>
      </c>
      <c r="C127" s="584">
        <v>520</v>
      </c>
      <c r="D127" s="584" t="s">
        <v>480</v>
      </c>
      <c r="E127" s="584">
        <v>1000024566</v>
      </c>
      <c r="F127" s="589" t="s">
        <v>530</v>
      </c>
      <c r="G127" s="585"/>
      <c r="H127" s="586" t="s">
        <v>423</v>
      </c>
      <c r="I127" s="587">
        <v>14</v>
      </c>
      <c r="J127" s="585"/>
      <c r="K127" s="588">
        <f t="shared" si="2"/>
        <v>0</v>
      </c>
      <c r="L127" s="610"/>
      <c r="Q127" s="241"/>
      <c r="R127" s="241"/>
    </row>
    <row r="128" spans="1:18" ht="24" customHeight="1">
      <c r="A128" s="327"/>
      <c r="B128" s="327"/>
      <c r="C128" s="327"/>
      <c r="D128" s="327"/>
      <c r="E128" s="327"/>
      <c r="F128" s="684" t="s">
        <v>462</v>
      </c>
      <c r="G128" s="685"/>
      <c r="H128" s="685"/>
      <c r="I128" s="685"/>
      <c r="J128" s="686"/>
      <c r="K128" s="529">
        <f>SUM(K17:K127)</f>
        <v>0</v>
      </c>
      <c r="L128" s="30"/>
      <c r="Q128" s="243"/>
      <c r="R128" s="244"/>
    </row>
    <row r="129" spans="1:18" ht="27.9" customHeight="1">
      <c r="A129" s="374"/>
      <c r="B129" s="374"/>
      <c r="C129" s="374"/>
      <c r="D129" s="374"/>
      <c r="E129" s="374"/>
      <c r="F129" s="375"/>
      <c r="G129" s="375"/>
      <c r="H129" s="376"/>
      <c r="I129" s="377"/>
      <c r="J129" s="378"/>
      <c r="K129" s="379"/>
      <c r="L129" s="30"/>
      <c r="Q129" s="243"/>
      <c r="R129" s="244"/>
    </row>
    <row r="130" spans="1:18" ht="13.5" customHeight="1">
      <c r="A130" s="333"/>
      <c r="B130" s="333"/>
      <c r="C130" s="333"/>
      <c r="D130" s="333"/>
      <c r="E130" s="333"/>
      <c r="F130" s="283"/>
      <c r="G130" s="283"/>
      <c r="I130" s="281"/>
      <c r="J130" s="282"/>
      <c r="K130" s="282"/>
      <c r="L130" s="30"/>
    </row>
    <row r="131" spans="1:18" ht="33.6" customHeight="1">
      <c r="A131" s="100" t="s">
        <v>224</v>
      </c>
      <c r="B131" s="284" t="str">
        <f>IF('Sch-1'!B138=0,"", 'Sch-1'!B138)</f>
        <v/>
      </c>
      <c r="C131" s="100"/>
      <c r="D131" s="100"/>
      <c r="E131" s="100"/>
      <c r="G131" s="284"/>
      <c r="H131" s="516"/>
      <c r="I131" s="517"/>
      <c r="J131" s="102" t="s">
        <v>227</v>
      </c>
      <c r="K131" s="104" t="str">
        <f>IF('Sch-1'!O138=0,"",'Sch-1'!O138)</f>
        <v/>
      </c>
      <c r="L131" s="97"/>
      <c r="Q131" s="266"/>
      <c r="R131" s="334"/>
    </row>
    <row r="132" spans="1:18" ht="33.6" customHeight="1">
      <c r="A132" s="100" t="s">
        <v>225</v>
      </c>
      <c r="B132" s="284" t="str">
        <f>IF('Sch-1'!B139=0,"", 'Sch-1'!B139)</f>
        <v/>
      </c>
      <c r="C132" s="100"/>
      <c r="D132" s="100"/>
      <c r="E132" s="100"/>
      <c r="G132" s="284"/>
      <c r="H132" s="518"/>
      <c r="I132" s="517"/>
      <c r="J132" s="102" t="s">
        <v>228</v>
      </c>
      <c r="K132" s="104" t="str">
        <f>IF('Sch-1'!O139=0,"",'Sch-1'!O139)</f>
        <v/>
      </c>
      <c r="L132" s="97"/>
    </row>
    <row r="133" spans="1:18" ht="17.25" customHeight="1">
      <c r="A133" s="96"/>
      <c r="B133" s="96"/>
      <c r="C133" s="96"/>
      <c r="D133" s="96"/>
      <c r="E133" s="96"/>
      <c r="F133" s="95"/>
      <c r="G133" s="95"/>
      <c r="H133" s="97"/>
      <c r="I133" s="96"/>
      <c r="L133" s="97"/>
    </row>
    <row r="134" spans="1:18" ht="6" customHeight="1">
      <c r="A134" s="96"/>
      <c r="B134" s="96"/>
      <c r="C134" s="96"/>
      <c r="D134" s="96"/>
      <c r="E134" s="96"/>
      <c r="F134" s="95"/>
      <c r="G134" s="95"/>
      <c r="H134" s="97"/>
      <c r="I134" s="96"/>
      <c r="J134" s="102"/>
      <c r="K134" s="103"/>
      <c r="L134" s="97"/>
    </row>
    <row r="135" spans="1:18" ht="2.25" customHeight="1">
      <c r="A135" s="96"/>
      <c r="B135" s="96"/>
      <c r="C135" s="96"/>
      <c r="D135" s="96"/>
      <c r="E135" s="96"/>
      <c r="F135" s="681"/>
      <c r="G135" s="681"/>
      <c r="H135" s="682"/>
      <c r="I135" s="682"/>
      <c r="J135" s="682"/>
      <c r="K135" s="682"/>
    </row>
  </sheetData>
  <sheetProtection algorithmName="SHA-512" hashValue="wrPg+gvyB5cwfRNcpQPAuQGpfpD0dQpwtCdpQoMiMz0B4okicRUU4knVOStty7z/I0+Iyfr5srpZMzASfkpjNA==" saltValue="6HHVVKYcyWLtSplUCe6X/Q==" spinCount="100000" sheet="1" formatColumns="0" formatRows="0" selectLockedCells="1"/>
  <customSheetViews>
    <customSheetView guid="{2A28378B-727C-4943-9957-D807B3F6E880}" scale="70" showPageBreaks="1" showGridLines="0" fitToPage="1" printArea="1" hiddenColumns="1" view="pageBreakPreview" topLeftCell="A115">
      <selection activeCell="G125" sqref="G125"/>
      <colBreaks count="1" manualBreakCount="1">
        <brk id="11" max="1048575" man="1"/>
      </colBreaks>
      <pageMargins left="0.51181102362204722" right="0.26" top="0.54" bottom="0.61" header="0.25" footer="0.43"/>
      <printOptions horizontalCentered="1"/>
      <pageSetup paperSize="9" scale="10" orientation="landscape" r:id="rId1"/>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3"/>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4"/>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9"/>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5"/>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16"/>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17"/>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18"/>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19"/>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20"/>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21"/>
      <headerFooter alignWithMargins="0">
        <oddFooter>&amp;R&amp;"Book Antiqua,Bold"&amp;10Schedule-2/ Page &amp;P of &amp;N</oddFooter>
      </headerFooter>
    </customSheetView>
    <customSheetView guid="{D545044E-B7FF-408B-A291-2187C526EC3D}"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2"/>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23"/>
      <headerFooter alignWithMargins="0">
        <oddFooter>&amp;R&amp;"Book Antiqua,Bold"&amp;10Schedule-2/ Page &amp;P of &amp;N</oddFooter>
      </headerFooter>
    </customSheetView>
    <customSheetView guid="{5C772B04-11E1-4A74-9F43-9A74EF38E5E2}" showPageBreaks="1" showGridLines="0" fitToPage="1" printArea="1" hiddenColumns="1" view="pageBreakPreview" topLeftCell="A13">
      <selection activeCell="J19" sqref="J19"/>
      <colBreaks count="1" manualBreakCount="1">
        <brk id="11" max="1048575" man="1"/>
      </colBreaks>
      <pageMargins left="0.51181102362204722" right="0.26" top="0.54" bottom="0.61" header="0.25" footer="0.43"/>
      <printOptions horizontalCentered="1"/>
      <pageSetup paperSize="9" scale="70" orientation="landscape" r:id="rId24"/>
      <headerFooter alignWithMargins="0">
        <oddFooter>&amp;R&amp;"Book Antiqua,Bold"&amp;10Schedule-2/ Page &amp;P of &amp;N</oddFooter>
      </headerFooter>
    </customSheetView>
    <customSheetView guid="{FA8C7114-2E15-4727-B4B0-927BCE12D1A6}" showPageBreaks="1" showGridLines="0" fitToPage="1" printArea="1" hiddenColumns="1" view="pageBreakPreview" topLeftCell="A16">
      <selection activeCell="J20" sqref="J20"/>
      <colBreaks count="1" manualBreakCount="1">
        <brk id="11" max="1048575" man="1"/>
      </colBreaks>
      <pageMargins left="0.51181102362204722" right="0.26" top="0.54" bottom="0.61" header="0.25" footer="0.43"/>
      <printOptions horizontalCentered="1"/>
      <pageSetup paperSize="9" scale="49" orientation="landscape" r:id="rId25"/>
      <headerFooter alignWithMargins="0">
        <oddFooter>&amp;R&amp;"Book Antiqua,Bold"&amp;10Schedule-2/ Page &amp;P of &amp;N</oddFooter>
      </headerFooter>
    </customSheetView>
    <customSheetView guid="{483DCDBB-D1CA-4B11-85F4-FA65A96DCE29}" showPageBreaks="1" showGridLines="0" fitToPage="1" printArea="1" hiddenColumns="1" view="pageBreakPreview" topLeftCell="A13">
      <selection activeCell="J20" sqref="J20"/>
      <colBreaks count="1" manualBreakCount="1">
        <brk id="11" max="1048575" man="1"/>
      </colBreaks>
      <pageMargins left="0.51181102362204722" right="0.26" top="0.54" bottom="0.61" header="0.25" footer="0.43"/>
      <printOptions horizontalCentered="1"/>
      <pageSetup paperSize="9" scale="48" orientation="landscape" r:id="rId26"/>
      <headerFooter alignWithMargins="0">
        <oddFooter>&amp;R&amp;"Book Antiqua,Bold"&amp;10Schedule-2/ Page &amp;P of &amp;N</oddFooter>
      </headerFooter>
    </customSheetView>
    <customSheetView guid="{6167D39F-8E2F-4CD1-888C-E1DCB300434D}" scale="80" showPageBreaks="1" showGridLines="0" fitToPage="1" printArea="1" hiddenColumns="1" view="pageBreakPreview">
      <selection activeCell="G18" sqref="G18"/>
      <colBreaks count="1" manualBreakCount="1">
        <brk id="11" max="1048575" man="1"/>
      </colBreaks>
      <pageMargins left="0.51181102362204722" right="0.26" top="0.54" bottom="0.61" header="0.25" footer="0.43"/>
      <printOptions horizontalCentered="1"/>
      <pageSetup paperSize="9" scale="67" orientation="landscape" r:id="rId27"/>
      <headerFooter alignWithMargins="0">
        <oddFooter>&amp;R&amp;"Book Antiqua,Bold"&amp;10Schedule-2/ Page &amp;P of &amp;N</oddFooter>
      </headerFooter>
    </customSheetView>
  </customSheetViews>
  <mergeCells count="7">
    <mergeCell ref="F135:K135"/>
    <mergeCell ref="A3:K3"/>
    <mergeCell ref="A4:K4"/>
    <mergeCell ref="D10:G10"/>
    <mergeCell ref="D11:G11"/>
    <mergeCell ref="F128:J128"/>
    <mergeCell ref="A72:K72"/>
  </mergeCells>
  <phoneticPr fontId="3" type="noConversion"/>
  <dataValidations count="1">
    <dataValidation operator="greaterThan" allowBlank="1" showInputMessage="1" showErrorMessage="1" sqref="J17:J71 J73:J127" xr:uid="{00000000-0002-0000-0500-000000000000}"/>
  </dataValidations>
  <printOptions horizontalCentered="1"/>
  <pageMargins left="0.51181102362204722" right="0.26" top="0.54" bottom="0.61" header="0.25" footer="0.43"/>
  <pageSetup paperSize="9" scale="10" orientation="landscape" r:id="rId28"/>
  <headerFooter alignWithMargins="0">
    <oddFooter>&amp;R&amp;"Book Antiqua,Bold"&amp;10Schedule-2/ Page &amp;P of &amp;N</oddFooter>
  </headerFooter>
  <colBreaks count="1" manualBreakCount="1">
    <brk id="11" max="1048575" man="1"/>
  </colBreaks>
  <drawing r:id="rId2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tabColor theme="1"/>
  </sheetPr>
  <dimension ref="A1:AA24"/>
  <sheetViews>
    <sheetView zoomScaleNormal="100" zoomScaleSheetLayoutView="100" workbookViewId="0">
      <selection activeCell="I3" sqref="I3"/>
    </sheetView>
  </sheetViews>
  <sheetFormatPr defaultColWidth="9" defaultRowHeight="14.4"/>
  <cols>
    <col min="1" max="1" width="10.6640625" style="281" customWidth="1"/>
    <col min="2" max="2" width="33" style="99" customWidth="1"/>
    <col min="3" max="3" width="11.77734375" style="99" customWidth="1"/>
    <col min="4" max="4" width="7.6640625" style="98" customWidth="1"/>
    <col min="5" max="5" width="8.6640625" style="98" customWidth="1"/>
    <col min="6" max="6" width="14.44140625" style="98" customWidth="1"/>
    <col min="7" max="7" width="19.109375" style="98" customWidth="1"/>
    <col min="8" max="8" width="11.109375" style="88" customWidth="1"/>
    <col min="9" max="11" width="9" style="87"/>
    <col min="12" max="12" width="9" style="249"/>
    <col min="13" max="14" width="17.6640625" style="249" customWidth="1"/>
    <col min="15" max="27" width="9" style="249"/>
    <col min="28" max="16384" width="9" style="87"/>
  </cols>
  <sheetData>
    <row r="1" spans="1:14" ht="18" customHeight="1">
      <c r="A1" s="89" t="str">
        <f>Cover!B3</f>
        <v>Specification No.: 5002002310/OTHERS/DOM/A02-CC CS -3</v>
      </c>
      <c r="B1" s="90"/>
      <c r="C1" s="90"/>
      <c r="D1" s="91"/>
      <c r="E1" s="91"/>
      <c r="F1" s="92"/>
      <c r="G1" s="93" t="s">
        <v>249</v>
      </c>
    </row>
    <row r="2" spans="1:14" ht="18" customHeight="1">
      <c r="A2" s="70"/>
      <c r="B2" s="95"/>
      <c r="C2" s="95"/>
      <c r="D2" s="96"/>
      <c r="E2" s="96"/>
      <c r="F2" s="97"/>
      <c r="G2" s="97"/>
      <c r="H2" s="97"/>
    </row>
    <row r="3" spans="1:14" ht="44.25" customHeight="1">
      <c r="A3" s="675" t="str">
        <f>Cover!$B$2</f>
        <v xml:space="preserve">Package ERS-1 for procurement of ERS for upto 400kV (Twin Moose) transmission lines through indigenous vendor development </v>
      </c>
      <c r="B3" s="675"/>
      <c r="C3" s="675"/>
      <c r="D3" s="675"/>
      <c r="E3" s="675"/>
      <c r="F3" s="675"/>
      <c r="G3" s="675"/>
      <c r="L3" s="266"/>
      <c r="N3" s="267"/>
    </row>
    <row r="4" spans="1:14" ht="21.9" customHeight="1">
      <c r="A4" s="672" t="s">
        <v>244</v>
      </c>
      <c r="B4" s="672"/>
      <c r="C4" s="672"/>
      <c r="D4" s="672"/>
      <c r="E4" s="672"/>
      <c r="F4" s="672"/>
      <c r="G4" s="672"/>
      <c r="H4" s="322"/>
      <c r="L4" s="266"/>
      <c r="N4" s="268"/>
    </row>
    <row r="5" spans="1:14" ht="18" customHeight="1">
      <c r="A5" s="323"/>
      <c r="B5" s="270"/>
      <c r="C5" s="270"/>
      <c r="D5" s="269"/>
      <c r="E5" s="269"/>
      <c r="F5" s="269"/>
      <c r="G5" s="324"/>
      <c r="H5" s="97"/>
      <c r="L5" s="266"/>
      <c r="N5" s="268"/>
    </row>
    <row r="6" spans="1:14" ht="18" customHeight="1">
      <c r="A6" s="26" t="str">
        <f>'Sch-1'!A6</f>
        <v>Bidder’s Name and Address</v>
      </c>
      <c r="B6" s="27"/>
      <c r="C6" s="27"/>
      <c r="D6" s="27"/>
      <c r="E6" s="27"/>
      <c r="F6" s="66" t="s">
        <v>214</v>
      </c>
      <c r="G6" s="97"/>
      <c r="H6" s="27"/>
      <c r="L6" s="266"/>
      <c r="N6" s="268"/>
    </row>
    <row r="7" spans="1:14" ht="18" customHeight="1">
      <c r="A7" s="271" t="str">
        <f>'Sch-1'!A7</f>
        <v>Bidder as Individual Firm</v>
      </c>
      <c r="F7" s="65" t="s">
        <v>216</v>
      </c>
      <c r="G7" s="97"/>
      <c r="H7" s="29"/>
      <c r="L7" s="266"/>
      <c r="N7" s="268"/>
    </row>
    <row r="8" spans="1:14" ht="18" customHeight="1">
      <c r="A8" s="71" t="s">
        <v>215</v>
      </c>
      <c r="B8" s="687" t="str">
        <f>IF('Sch-1'!C8=0, "", 'Sch-1'!C8)</f>
        <v/>
      </c>
      <c r="C8" s="687"/>
      <c r="D8" s="687"/>
      <c r="E8" s="687"/>
      <c r="F8" s="65" t="s">
        <v>218</v>
      </c>
      <c r="G8" s="97"/>
      <c r="H8" s="29"/>
      <c r="L8" s="266"/>
      <c r="N8" s="268"/>
    </row>
    <row r="9" spans="1:14" ht="18" customHeight="1">
      <c r="A9" s="71" t="s">
        <v>217</v>
      </c>
      <c r="B9" s="687" t="str">
        <f>IF('Sch-1'!C9=0, "", 'Sch-1'!C9)</f>
        <v/>
      </c>
      <c r="C9" s="687"/>
      <c r="D9" s="687"/>
      <c r="E9" s="687"/>
      <c r="F9" s="65" t="s">
        <v>219</v>
      </c>
      <c r="G9" s="97"/>
      <c r="H9" s="29"/>
      <c r="L9" s="266"/>
      <c r="N9" s="267"/>
    </row>
    <row r="10" spans="1:14" ht="18" customHeight="1">
      <c r="A10" s="73"/>
      <c r="B10" s="687" t="str">
        <f>IF('Sch-1'!C10=0, "", 'Sch-1'!C10)</f>
        <v/>
      </c>
      <c r="C10" s="687"/>
      <c r="D10" s="687"/>
      <c r="E10" s="687"/>
      <c r="F10" s="65" t="s">
        <v>220</v>
      </c>
      <c r="G10" s="97"/>
      <c r="H10" s="29"/>
    </row>
    <row r="11" spans="1:14" ht="18" customHeight="1">
      <c r="A11" s="73"/>
      <c r="B11" s="687" t="str">
        <f>IF('Sch-1'!C11=0, "", 'Sch-1'!C11)</f>
        <v/>
      </c>
      <c r="C11" s="687"/>
      <c r="D11" s="687"/>
      <c r="E11" s="687"/>
      <c r="F11" s="65" t="s">
        <v>221</v>
      </c>
      <c r="G11" s="97"/>
      <c r="H11" s="29"/>
    </row>
    <row r="12" spans="1:14" ht="18" customHeight="1">
      <c r="A12" s="73"/>
      <c r="B12" s="224"/>
      <c r="C12" s="224"/>
      <c r="D12" s="224"/>
      <c r="E12" s="224"/>
      <c r="F12" s="72"/>
      <c r="G12" s="97"/>
      <c r="H12" s="29"/>
    </row>
    <row r="13" spans="1:14" ht="18" customHeight="1">
      <c r="A13" s="73"/>
      <c r="B13" s="107"/>
      <c r="C13" s="107"/>
      <c r="D13" s="107"/>
      <c r="E13" s="107"/>
      <c r="F13" s="107"/>
      <c r="G13" s="93" t="s">
        <v>190</v>
      </c>
      <c r="H13" s="30"/>
    </row>
    <row r="14" spans="1:14" ht="43.5" customHeight="1">
      <c r="A14" s="273" t="s">
        <v>191</v>
      </c>
      <c r="B14" s="273" t="s">
        <v>213</v>
      </c>
      <c r="C14" s="273" t="s">
        <v>168</v>
      </c>
      <c r="D14" s="274" t="s">
        <v>189</v>
      </c>
      <c r="E14" s="274" t="s">
        <v>192</v>
      </c>
      <c r="F14" s="273" t="s">
        <v>170</v>
      </c>
      <c r="G14" s="273" t="s">
        <v>194</v>
      </c>
      <c r="H14" s="237"/>
      <c r="M14" s="242"/>
      <c r="N14" s="242"/>
    </row>
    <row r="15" spans="1:14" ht="18" customHeight="1">
      <c r="A15" s="274">
        <v>1</v>
      </c>
      <c r="B15" s="274">
        <v>2</v>
      </c>
      <c r="C15" s="274">
        <v>3</v>
      </c>
      <c r="D15" s="274">
        <v>4</v>
      </c>
      <c r="E15" s="274">
        <v>5</v>
      </c>
      <c r="F15" s="274">
        <v>6</v>
      </c>
      <c r="G15" s="274" t="s">
        <v>169</v>
      </c>
      <c r="H15" s="261"/>
      <c r="M15" s="241"/>
      <c r="N15" s="241"/>
    </row>
    <row r="16" spans="1:14" ht="50.1" customHeight="1">
      <c r="A16" s="325" t="e">
        <f>'Sch-2'!#REF!</f>
        <v>#REF!</v>
      </c>
      <c r="B16" s="325" t="e">
        <f>'Sch-2'!#REF!</f>
        <v>#REF!</v>
      </c>
      <c r="C16" s="411" t="e">
        <f>'Sch-2'!#REF!</f>
        <v>#REF!</v>
      </c>
      <c r="D16" s="325" t="e">
        <f>'Sch-2'!#REF!</f>
        <v>#REF!</v>
      </c>
      <c r="E16" s="410" t="e">
        <f>'Sch-2'!#REF!</f>
        <v>#REF!</v>
      </c>
      <c r="F16" s="326" t="e">
        <f>'Sch-2'!#REF!</f>
        <v>#REF!</v>
      </c>
      <c r="G16" s="386" t="e">
        <f>IF(F16=0, "Included", IF(ISERROR(E16*F16), F16, E16*F16))</f>
        <v>#REF!</v>
      </c>
      <c r="H16" s="30"/>
      <c r="M16" s="243"/>
      <c r="N16" s="243"/>
    </row>
    <row r="17" spans="1:14" ht="27.9" customHeight="1">
      <c r="A17" s="325">
        <f>'Sch-2'!A128</f>
        <v>0</v>
      </c>
      <c r="B17" s="328" t="s">
        <v>248</v>
      </c>
      <c r="C17" s="328"/>
      <c r="D17" s="329"/>
      <c r="E17" s="330"/>
      <c r="F17" s="331"/>
      <c r="G17" s="332" t="e">
        <f>ROUND(SUM(G16:G16),0)</f>
        <v>#REF!</v>
      </c>
      <c r="H17" s="30"/>
      <c r="M17" s="243"/>
      <c r="N17" s="244"/>
    </row>
    <row r="18" spans="1:14" ht="27.9" customHeight="1">
      <c r="A18" s="374"/>
      <c r="B18" s="375"/>
      <c r="C18" s="375"/>
      <c r="D18" s="376"/>
      <c r="E18" s="377"/>
      <c r="F18" s="378"/>
      <c r="G18" s="379"/>
      <c r="H18" s="30"/>
      <c r="M18" s="243"/>
      <c r="N18" s="244"/>
    </row>
    <row r="19" spans="1:14" ht="27.75" customHeight="1">
      <c r="A19" s="333"/>
      <c r="B19" s="283"/>
      <c r="C19" s="283"/>
      <c r="E19" s="281"/>
      <c r="F19" s="282"/>
      <c r="G19" s="282"/>
      <c r="H19" s="30"/>
    </row>
    <row r="20" spans="1:14" ht="33.6" customHeight="1">
      <c r="A20" s="100" t="s">
        <v>224</v>
      </c>
      <c r="B20" s="284" t="str">
        <f>IF('Sch-1'!B138=0,"", 'Sch-1'!B138)</f>
        <v/>
      </c>
      <c r="C20" s="284"/>
      <c r="D20" s="101"/>
      <c r="E20" s="96"/>
      <c r="F20" s="102" t="s">
        <v>226</v>
      </c>
      <c r="G20" s="103"/>
      <c r="H20" s="97"/>
      <c r="M20" s="266"/>
      <c r="N20" s="334"/>
    </row>
    <row r="21" spans="1:14" ht="33.6" customHeight="1">
      <c r="A21" s="100" t="s">
        <v>225</v>
      </c>
      <c r="B21" s="284" t="str">
        <f>IF('Sch-1'!B139=0,"", 'Sch-1'!B139)</f>
        <v/>
      </c>
      <c r="C21" s="284"/>
      <c r="D21" s="97"/>
      <c r="E21" s="96"/>
      <c r="F21" s="102" t="s">
        <v>227</v>
      </c>
      <c r="G21" s="104" t="str">
        <f>IF('Sch-1'!O138=0,"",'Sch-1'!O138)</f>
        <v/>
      </c>
      <c r="H21" s="97"/>
    </row>
    <row r="22" spans="1:14" ht="33.6" customHeight="1">
      <c r="A22" s="96"/>
      <c r="B22" s="95"/>
      <c r="C22" s="95"/>
      <c r="D22" s="97"/>
      <c r="E22" s="96"/>
      <c r="F22" s="102" t="s">
        <v>228</v>
      </c>
      <c r="G22" s="104" t="str">
        <f>IF('Sch-1'!O139=0,"",'Sch-1'!O139)</f>
        <v/>
      </c>
      <c r="H22" s="97"/>
    </row>
    <row r="23" spans="1:14" ht="33.6" customHeight="1">
      <c r="A23" s="96"/>
      <c r="B23" s="95"/>
      <c r="C23" s="95"/>
      <c r="D23" s="97"/>
      <c r="E23" s="96"/>
      <c r="F23" s="102" t="s">
        <v>229</v>
      </c>
      <c r="G23" s="103"/>
      <c r="H23" s="97"/>
    </row>
    <row r="24" spans="1:14">
      <c r="A24" s="96"/>
      <c r="B24" s="681"/>
      <c r="C24" s="681"/>
      <c r="D24" s="682"/>
      <c r="E24" s="682"/>
      <c r="F24" s="682"/>
      <c r="G24" s="682"/>
    </row>
  </sheetData>
  <sheetProtection password="E848" sheet="1" objects="1" scenarios="1" selectLockedCells="1" selectUnlockedCells="1"/>
  <customSheetViews>
    <customSheetView guid="{2A28378B-727C-4943-9957-D807B3F6E880}"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5C772B04-11E1-4A74-9F43-9A74EF38E5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483DCDBB-D1CA-4B11-85F4-FA65A96DCE2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 guid="{6167D39F-8E2F-4CD1-888C-E1DCB300434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6"/>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1" type="noConversion"/>
  <printOptions horizontalCentered="1"/>
  <pageMargins left="0.51181102362204722" right="0.26" top="0.54" bottom="0.61" header="0.25" footer="0.43"/>
  <pageSetup paperSize="9" orientation="portrait" horizontalDpi="300" verticalDpi="300" r:id="rId27"/>
  <headerFooter alignWithMargins="0">
    <oddFooter>&amp;R&amp;"Book Antiqua,Bold"&amp;10Schedule-2/ Page &amp;P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AB28"/>
  <sheetViews>
    <sheetView showGridLines="0" view="pageBreakPreview" zoomScale="50" zoomScaleNormal="100" zoomScaleSheetLayoutView="50" workbookViewId="0">
      <selection activeCell="I20" sqref="I20"/>
    </sheetView>
  </sheetViews>
  <sheetFormatPr defaultColWidth="9" defaultRowHeight="14.4"/>
  <cols>
    <col min="1" max="1" width="11.77734375" style="98" customWidth="1"/>
    <col min="2" max="2" width="20.33203125" style="99" customWidth="1"/>
    <col min="3" max="3" width="8.6640625" style="99" customWidth="1"/>
    <col min="4" max="4" width="14.109375" style="98" customWidth="1"/>
    <col min="5" max="7" width="17.33203125" style="98" customWidth="1"/>
    <col min="8" max="8" width="12.88671875" style="98" customWidth="1"/>
    <col min="9" max="9" width="18.21875" style="98" customWidth="1"/>
    <col min="10" max="10" width="11.44140625" style="98" customWidth="1"/>
    <col min="11" max="11" width="18.88671875" style="98" customWidth="1"/>
    <col min="12" max="12" width="64.77734375" style="98" customWidth="1"/>
    <col min="13" max="16" width="19.109375" style="98" customWidth="1"/>
    <col min="17" max="17" width="9" style="88" customWidth="1"/>
    <col min="18" max="20" width="9" style="87" hidden="1" customWidth="1"/>
    <col min="21" max="21" width="9" style="249" hidden="1" customWidth="1"/>
    <col min="22" max="23" width="17.6640625" style="249" hidden="1" customWidth="1"/>
    <col min="24" max="26" width="9" style="249" hidden="1" customWidth="1"/>
    <col min="27" max="28" width="9" style="87" hidden="1" customWidth="1"/>
    <col min="29" max="16384" width="9" style="87"/>
  </cols>
  <sheetData>
    <row r="1" spans="1:27" ht="18" customHeight="1">
      <c r="A1" s="89" t="str">
        <f>Cover!B3</f>
        <v>Specification No.: 5002002310/OTHERS/DOM/A02-CC CS -3</v>
      </c>
      <c r="B1" s="90"/>
      <c r="C1" s="90"/>
      <c r="D1" s="91"/>
      <c r="E1" s="91"/>
      <c r="F1" s="91"/>
      <c r="G1" s="91"/>
      <c r="H1" s="92"/>
      <c r="I1" s="93"/>
      <c r="J1" s="93"/>
      <c r="K1" s="93"/>
      <c r="L1" s="93"/>
      <c r="M1" s="93"/>
      <c r="N1" s="93"/>
      <c r="O1" s="93"/>
      <c r="P1" s="93" t="s">
        <v>250</v>
      </c>
    </row>
    <row r="2" spans="1:27" ht="18" customHeight="1">
      <c r="A2" s="70"/>
      <c r="B2" s="95"/>
      <c r="C2" s="95"/>
      <c r="D2" s="96"/>
      <c r="E2" s="96"/>
      <c r="F2" s="96"/>
      <c r="G2" s="96"/>
      <c r="H2" s="97"/>
      <c r="I2" s="97"/>
      <c r="J2" s="97"/>
      <c r="K2" s="97"/>
      <c r="L2" s="97"/>
      <c r="M2" s="97"/>
      <c r="N2" s="97"/>
      <c r="O2" s="97"/>
      <c r="P2" s="97"/>
    </row>
    <row r="3" spans="1:27" ht="54" customHeight="1">
      <c r="A3" s="675" t="str">
        <f>Cover!$B$2</f>
        <v xml:space="preserve">Package ERS-1 for procurement of ERS for upto 400kV (Twin Moose) transmission lines through indigenous vendor development </v>
      </c>
      <c r="B3" s="675"/>
      <c r="C3" s="675"/>
      <c r="D3" s="675"/>
      <c r="E3" s="675"/>
      <c r="F3" s="675"/>
      <c r="G3" s="675"/>
      <c r="H3" s="675"/>
      <c r="I3" s="675"/>
      <c r="J3" s="675"/>
      <c r="K3" s="675"/>
      <c r="L3" s="675"/>
      <c r="M3" s="675"/>
      <c r="N3" s="675"/>
      <c r="O3" s="675"/>
      <c r="P3" s="675"/>
      <c r="U3" s="266" t="s">
        <v>180</v>
      </c>
      <c r="W3" s="267"/>
    </row>
    <row r="4" spans="1:27" ht="21.9" customHeight="1">
      <c r="A4" s="672" t="s">
        <v>531</v>
      </c>
      <c r="B4" s="672"/>
      <c r="C4" s="672"/>
      <c r="D4" s="672"/>
      <c r="E4" s="672"/>
      <c r="F4" s="672"/>
      <c r="G4" s="672"/>
      <c r="H4" s="672"/>
      <c r="I4" s="672"/>
      <c r="J4" s="607"/>
      <c r="K4" s="607"/>
      <c r="L4" s="607"/>
      <c r="M4" s="607"/>
      <c r="N4" s="607"/>
      <c r="O4" s="607"/>
      <c r="P4" s="607"/>
      <c r="U4" s="266" t="s">
        <v>181</v>
      </c>
      <c r="W4" s="268"/>
    </row>
    <row r="5" spans="1:27" ht="18" customHeight="1">
      <c r="A5" s="269"/>
      <c r="B5" s="270"/>
      <c r="C5" s="270"/>
      <c r="D5" s="269"/>
      <c r="E5" s="269"/>
      <c r="F5" s="269"/>
      <c r="G5" s="269"/>
      <c r="H5" s="269"/>
      <c r="I5" s="269"/>
      <c r="J5" s="269"/>
      <c r="K5" s="269"/>
      <c r="L5" s="269"/>
      <c r="M5" s="269"/>
      <c r="N5" s="269"/>
      <c r="O5" s="269"/>
      <c r="P5" s="269"/>
      <c r="U5" s="266" t="s">
        <v>185</v>
      </c>
      <c r="W5" s="268"/>
    </row>
    <row r="6" spans="1:27" ht="18" customHeight="1">
      <c r="A6" s="26" t="str">
        <f>'Sch-1'!A6</f>
        <v>Bidder’s Name and Address</v>
      </c>
      <c r="B6" s="27"/>
      <c r="C6" s="27"/>
      <c r="D6" s="27"/>
      <c r="E6" s="27"/>
      <c r="F6" s="27"/>
      <c r="G6" s="27"/>
      <c r="J6" s="97"/>
      <c r="K6" s="97"/>
      <c r="L6" s="97"/>
      <c r="M6" s="97"/>
      <c r="N6" s="66" t="s">
        <v>214</v>
      </c>
      <c r="O6" s="97"/>
      <c r="P6" s="97"/>
      <c r="U6" s="266" t="s">
        <v>186</v>
      </c>
      <c r="W6" s="268"/>
    </row>
    <row r="7" spans="1:27" ht="18" customHeight="1">
      <c r="A7" s="271" t="str">
        <f>'Sch-1'!A7</f>
        <v>Bidder as Individual Firm</v>
      </c>
      <c r="J7" s="97"/>
      <c r="K7" s="97"/>
      <c r="L7" s="97"/>
      <c r="M7" s="97"/>
      <c r="N7" s="65" t="s">
        <v>216</v>
      </c>
      <c r="O7" s="97"/>
      <c r="P7" s="97"/>
      <c r="U7" s="266" t="s">
        <v>182</v>
      </c>
      <c r="W7" s="268"/>
    </row>
    <row r="8" spans="1:27">
      <c r="A8" s="71" t="s">
        <v>215</v>
      </c>
      <c r="B8" s="683" t="str">
        <f>IF('Sch-1'!C8=0, "", 'Sch-1'!C8)</f>
        <v/>
      </c>
      <c r="C8" s="683"/>
      <c r="D8" s="683"/>
      <c r="E8" s="683"/>
      <c r="F8" s="609"/>
      <c r="G8" s="609"/>
      <c r="J8" s="97"/>
      <c r="K8" s="97"/>
      <c r="L8" s="97"/>
      <c r="M8" s="97"/>
      <c r="N8" s="65" t="s">
        <v>218</v>
      </c>
      <c r="O8" s="97"/>
      <c r="P8" s="97"/>
      <c r="U8" s="266" t="s">
        <v>183</v>
      </c>
      <c r="W8" s="268"/>
    </row>
    <row r="9" spans="1:27">
      <c r="A9" s="71" t="s">
        <v>217</v>
      </c>
      <c r="B9" s="683" t="str">
        <f>IF('Sch-1'!C9=0, "", 'Sch-1'!C9)</f>
        <v/>
      </c>
      <c r="C9" s="683"/>
      <c r="D9" s="683"/>
      <c r="E9" s="683"/>
      <c r="F9" s="609"/>
      <c r="G9" s="609"/>
      <c r="J9" s="97"/>
      <c r="K9" s="97"/>
      <c r="L9" s="97"/>
      <c r="M9" s="97"/>
      <c r="N9" s="65" t="s">
        <v>219</v>
      </c>
      <c r="O9" s="97"/>
      <c r="P9" s="97"/>
      <c r="U9" s="266" t="s">
        <v>184</v>
      </c>
      <c r="W9" s="267"/>
    </row>
    <row r="10" spans="1:27">
      <c r="A10" s="73"/>
      <c r="B10" s="683" t="str">
        <f>IF('Sch-1'!C10=0, "", 'Sch-1'!C10)</f>
        <v/>
      </c>
      <c r="C10" s="683"/>
      <c r="D10" s="683"/>
      <c r="E10" s="683"/>
      <c r="F10" s="609"/>
      <c r="G10" s="609"/>
      <c r="J10" s="97"/>
      <c r="K10" s="97"/>
      <c r="L10" s="97"/>
      <c r="M10" s="97"/>
      <c r="N10" s="65" t="s">
        <v>220</v>
      </c>
      <c r="O10" s="97"/>
      <c r="P10" s="97"/>
    </row>
    <row r="11" spans="1:27">
      <c r="A11" s="73"/>
      <c r="B11" s="683" t="str">
        <f>IF('Sch-1'!C11=0, "", 'Sch-1'!C11)</f>
        <v/>
      </c>
      <c r="C11" s="683"/>
      <c r="D11" s="683"/>
      <c r="E11" s="683"/>
      <c r="F11" s="609"/>
      <c r="G11" s="609"/>
      <c r="J11" s="97"/>
      <c r="K11" s="97"/>
      <c r="L11" s="97"/>
      <c r="M11" s="97"/>
      <c r="N11" s="65" t="s">
        <v>221</v>
      </c>
      <c r="O11" s="97"/>
      <c r="P11" s="97"/>
    </row>
    <row r="12" spans="1:27" ht="18" customHeight="1">
      <c r="A12" s="73"/>
      <c r="B12" s="224"/>
      <c r="C12" s="224"/>
      <c r="D12" s="224"/>
      <c r="E12" s="224"/>
      <c r="F12" s="224"/>
      <c r="G12" s="224"/>
      <c r="H12" s="29"/>
      <c r="I12" s="97"/>
      <c r="J12" s="97"/>
      <c r="K12" s="97"/>
      <c r="L12" s="97"/>
      <c r="M12" s="97"/>
      <c r="N12" s="97"/>
      <c r="O12" s="97"/>
      <c r="P12" s="97"/>
    </row>
    <row r="13" spans="1:27" ht="18" customHeight="1">
      <c r="A13" s="272"/>
      <c r="B13" s="272"/>
      <c r="C13" s="272"/>
      <c r="D13" s="272"/>
      <c r="E13" s="272"/>
      <c r="F13" s="272"/>
      <c r="G13" s="272"/>
      <c r="H13" s="272"/>
      <c r="I13" s="272"/>
      <c r="J13" s="272"/>
      <c r="K13" s="272"/>
      <c r="L13" s="272"/>
      <c r="M13" s="272"/>
      <c r="N13" s="272"/>
      <c r="O13" s="272"/>
      <c r="P13" s="272"/>
    </row>
    <row r="14" spans="1:27" ht="18.600000000000001" customHeight="1" thickBot="1">
      <c r="A14" s="73"/>
      <c r="B14" s="107"/>
      <c r="C14" s="107"/>
      <c r="D14" s="107"/>
      <c r="E14" s="107"/>
      <c r="F14" s="107"/>
      <c r="G14" s="107"/>
      <c r="H14" s="107"/>
      <c r="J14" s="612"/>
      <c r="K14" s="612"/>
      <c r="L14" s="612"/>
      <c r="M14" s="612"/>
      <c r="N14" s="612"/>
      <c r="O14" s="93" t="s">
        <v>190</v>
      </c>
      <c r="P14" s="612"/>
    </row>
    <row r="15" spans="1:27" ht="100.8" customHeight="1">
      <c r="A15" s="273" t="s">
        <v>191</v>
      </c>
      <c r="B15" s="273" t="s">
        <v>414</v>
      </c>
      <c r="C15" s="613" t="s">
        <v>419</v>
      </c>
      <c r="D15" s="614" t="s">
        <v>532</v>
      </c>
      <c r="E15" s="614" t="s">
        <v>533</v>
      </c>
      <c r="F15" s="614" t="s">
        <v>427</v>
      </c>
      <c r="G15" s="614" t="s">
        <v>534</v>
      </c>
      <c r="H15" s="614" t="s">
        <v>535</v>
      </c>
      <c r="I15" s="571" t="s">
        <v>541</v>
      </c>
      <c r="J15" s="571" t="s">
        <v>431</v>
      </c>
      <c r="K15" s="571" t="s">
        <v>447</v>
      </c>
      <c r="L15" s="614" t="s">
        <v>195</v>
      </c>
      <c r="M15" s="615" t="s">
        <v>189</v>
      </c>
      <c r="N15" s="615" t="s">
        <v>536</v>
      </c>
      <c r="O15" s="616" t="s">
        <v>538</v>
      </c>
      <c r="P15" s="616" t="s">
        <v>539</v>
      </c>
      <c r="V15" s="242" t="s">
        <v>196</v>
      </c>
      <c r="W15" s="242" t="s">
        <v>231</v>
      </c>
    </row>
    <row r="16" spans="1:27" s="275" customFormat="1">
      <c r="A16" s="274"/>
      <c r="B16" s="611" t="s">
        <v>552</v>
      </c>
      <c r="C16" s="274"/>
      <c r="D16" s="553"/>
      <c r="E16" s="553"/>
      <c r="F16" s="553"/>
      <c r="G16" s="553"/>
      <c r="H16" s="553"/>
      <c r="I16" s="553"/>
      <c r="J16" s="553"/>
      <c r="K16" s="553"/>
      <c r="L16" s="553"/>
      <c r="M16" s="610"/>
      <c r="N16" s="610"/>
      <c r="O16" s="610"/>
      <c r="P16" s="610"/>
      <c r="Q16" s="88"/>
      <c r="U16" s="249"/>
      <c r="V16" s="241">
        <v>5</v>
      </c>
      <c r="W16" s="241" t="s">
        <v>223</v>
      </c>
      <c r="X16" s="249"/>
      <c r="Y16" s="249"/>
      <c r="Z16" s="249"/>
      <c r="AA16" s="383" t="s">
        <v>547</v>
      </c>
    </row>
    <row r="17" spans="1:27" s="275" customFormat="1" ht="28.8">
      <c r="A17" s="572">
        <v>1</v>
      </c>
      <c r="B17" s="573">
        <v>7000018808</v>
      </c>
      <c r="C17" s="573">
        <v>530</v>
      </c>
      <c r="D17" s="574">
        <v>100</v>
      </c>
      <c r="E17" s="573">
        <v>10</v>
      </c>
      <c r="F17" s="574" t="s">
        <v>540</v>
      </c>
      <c r="G17" s="573">
        <v>100003677</v>
      </c>
      <c r="H17" s="573">
        <v>998399</v>
      </c>
      <c r="I17" s="575"/>
      <c r="J17" s="573">
        <v>18</v>
      </c>
      <c r="K17" s="575"/>
      <c r="L17" s="617" t="s">
        <v>542</v>
      </c>
      <c r="M17" s="274" t="s">
        <v>544</v>
      </c>
      <c r="N17" s="274">
        <v>5</v>
      </c>
      <c r="O17" s="569"/>
      <c r="P17" s="570">
        <f>IF(O17=0, 0, IF(ISERROR(M17*O17), O17, M17*O17))</f>
        <v>0</v>
      </c>
      <c r="Q17" s="88"/>
      <c r="U17" s="249"/>
      <c r="V17" s="241"/>
      <c r="W17" s="241"/>
      <c r="X17" s="249"/>
      <c r="Y17" s="249"/>
      <c r="Z17" s="249"/>
      <c r="AA17" s="275">
        <f>IF( OR( K17="",K17="Confirmed"), J17*P17%, K17*P17%)</f>
        <v>0</v>
      </c>
    </row>
    <row r="18" spans="1:27" s="275" customFormat="1" ht="57.6">
      <c r="A18" s="572">
        <v>2</v>
      </c>
      <c r="B18" s="573">
        <v>7000018808</v>
      </c>
      <c r="C18" s="573">
        <v>530</v>
      </c>
      <c r="D18" s="574">
        <v>100</v>
      </c>
      <c r="E18" s="573">
        <v>20</v>
      </c>
      <c r="F18" s="574" t="s">
        <v>540</v>
      </c>
      <c r="G18" s="573">
        <v>100003678</v>
      </c>
      <c r="H18" s="573">
        <v>998399</v>
      </c>
      <c r="I18" s="575"/>
      <c r="J18" s="573">
        <v>18</v>
      </c>
      <c r="K18" s="575"/>
      <c r="L18" s="617" t="s">
        <v>543</v>
      </c>
      <c r="M18" s="274" t="s">
        <v>545</v>
      </c>
      <c r="N18" s="274">
        <v>1</v>
      </c>
      <c r="O18" s="569"/>
      <c r="P18" s="570">
        <f t="shared" ref="P18:P21" si="0">IF(O18=0, 0, IF(ISERROR(M18*O18), O18, M18*O18))</f>
        <v>0</v>
      </c>
      <c r="Q18" s="88"/>
      <c r="U18" s="249"/>
      <c r="V18" s="241"/>
      <c r="W18" s="241"/>
      <c r="X18" s="249"/>
      <c r="Y18" s="249"/>
      <c r="Z18" s="249"/>
      <c r="AA18" s="275">
        <f t="shared" ref="AA18:AA21" si="1">IF( OR( K18="",K18="Confirmed"), J18*P18%, K18*P18%)</f>
        <v>0</v>
      </c>
    </row>
    <row r="19" spans="1:27" s="275" customFormat="1" ht="18">
      <c r="A19" s="572"/>
      <c r="B19" s="611" t="s">
        <v>553</v>
      </c>
      <c r="C19" s="573"/>
      <c r="D19" s="574"/>
      <c r="E19" s="274"/>
      <c r="F19" s="274"/>
      <c r="G19" s="274"/>
      <c r="H19" s="274"/>
      <c r="I19" s="274"/>
      <c r="J19" s="274"/>
      <c r="K19" s="274"/>
      <c r="L19" s="274"/>
      <c r="M19" s="274"/>
      <c r="N19" s="274"/>
      <c r="O19" s="274"/>
      <c r="P19" s="274"/>
      <c r="Q19" s="608"/>
      <c r="U19" s="249"/>
      <c r="V19" s="241"/>
      <c r="W19" s="241"/>
      <c r="X19" s="249"/>
      <c r="Y19" s="249"/>
      <c r="Z19" s="249"/>
      <c r="AA19" s="275">
        <f t="shared" si="1"/>
        <v>0</v>
      </c>
    </row>
    <row r="20" spans="1:27" s="275" customFormat="1" ht="28.8">
      <c r="A20" s="572">
        <v>3</v>
      </c>
      <c r="B20" s="573">
        <v>7000018809</v>
      </c>
      <c r="C20" s="573">
        <v>530</v>
      </c>
      <c r="D20" s="574">
        <v>100</v>
      </c>
      <c r="E20" s="573">
        <v>10</v>
      </c>
      <c r="F20" s="574" t="s">
        <v>540</v>
      </c>
      <c r="G20" s="573">
        <v>100003677</v>
      </c>
      <c r="H20" s="573">
        <v>998399</v>
      </c>
      <c r="I20" s="575"/>
      <c r="J20" s="573">
        <v>18</v>
      </c>
      <c r="K20" s="575"/>
      <c r="L20" s="617" t="s">
        <v>542</v>
      </c>
      <c r="M20" s="274" t="s">
        <v>544</v>
      </c>
      <c r="N20" s="274">
        <v>5</v>
      </c>
      <c r="O20" s="569"/>
      <c r="P20" s="570">
        <f t="shared" si="0"/>
        <v>0</v>
      </c>
      <c r="Q20" s="608"/>
      <c r="U20" s="249"/>
      <c r="V20" s="241"/>
      <c r="W20" s="241"/>
      <c r="X20" s="249"/>
      <c r="Y20" s="249"/>
      <c r="Z20" s="249"/>
      <c r="AA20" s="275">
        <f t="shared" si="1"/>
        <v>0</v>
      </c>
    </row>
    <row r="21" spans="1:27" s="275" customFormat="1" ht="57.6">
      <c r="A21" s="572">
        <v>4</v>
      </c>
      <c r="B21" s="573">
        <v>7000018809</v>
      </c>
      <c r="C21" s="573">
        <v>530</v>
      </c>
      <c r="D21" s="574">
        <v>100</v>
      </c>
      <c r="E21" s="573">
        <v>20</v>
      </c>
      <c r="F21" s="574" t="s">
        <v>540</v>
      </c>
      <c r="G21" s="573">
        <v>100003678</v>
      </c>
      <c r="H21" s="573">
        <v>998399</v>
      </c>
      <c r="I21" s="575"/>
      <c r="J21" s="573">
        <v>18</v>
      </c>
      <c r="K21" s="575"/>
      <c r="L21" s="617" t="s">
        <v>543</v>
      </c>
      <c r="M21" s="274" t="s">
        <v>545</v>
      </c>
      <c r="N21" s="274">
        <v>1</v>
      </c>
      <c r="O21" s="569"/>
      <c r="P21" s="570">
        <f t="shared" si="0"/>
        <v>0</v>
      </c>
      <c r="Q21" s="88"/>
      <c r="U21" s="249"/>
      <c r="V21" s="241"/>
      <c r="W21" s="241"/>
      <c r="X21" s="249"/>
      <c r="Y21" s="249"/>
      <c r="Z21" s="249"/>
      <c r="AA21" s="275">
        <f t="shared" si="1"/>
        <v>0</v>
      </c>
    </row>
    <row r="22" spans="1:27" ht="15.6">
      <c r="A22" s="276"/>
      <c r="B22" s="277"/>
      <c r="C22" s="277"/>
      <c r="D22" s="276"/>
      <c r="E22" s="276"/>
      <c r="F22" s="276"/>
      <c r="G22" s="276"/>
      <c r="H22" s="278"/>
      <c r="I22" s="279"/>
      <c r="J22" s="279"/>
      <c r="K22" s="279"/>
      <c r="L22" s="279"/>
      <c r="M22" s="279"/>
      <c r="N22" s="279"/>
      <c r="O22" s="279" t="s">
        <v>537</v>
      </c>
      <c r="P22" s="279">
        <f>SUM(P17:P21)</f>
        <v>0</v>
      </c>
      <c r="Q22" s="162"/>
      <c r="R22" s="114"/>
      <c r="V22" s="245"/>
      <c r="W22" s="246" t="e">
        <f>ROUND(SUM(#REF!),0)</f>
        <v>#REF!</v>
      </c>
      <c r="Z22" s="249" t="s">
        <v>548</v>
      </c>
      <c r="AA22" s="87">
        <f>SUM(AA17:AA21)</f>
        <v>0</v>
      </c>
    </row>
    <row r="23" spans="1:27">
      <c r="B23" s="280"/>
      <c r="C23" s="280"/>
      <c r="E23" s="281"/>
      <c r="F23" s="281"/>
      <c r="G23" s="281"/>
      <c r="H23" s="282"/>
      <c r="I23" s="282"/>
      <c r="J23" s="282"/>
      <c r="K23" s="282"/>
      <c r="L23" s="282"/>
      <c r="M23" s="282"/>
      <c r="N23" s="282"/>
      <c r="O23" s="282"/>
      <c r="P23" s="282"/>
      <c r="Q23" s="162"/>
      <c r="R23" s="114"/>
      <c r="V23" s="249" t="s">
        <v>133</v>
      </c>
      <c r="W23" s="252" t="e">
        <f>I22-W22</f>
        <v>#REF!</v>
      </c>
    </row>
    <row r="24" spans="1:27">
      <c r="B24" s="283"/>
      <c r="C24" s="283"/>
      <c r="E24" s="281"/>
      <c r="F24" s="281"/>
      <c r="G24" s="281"/>
      <c r="H24" s="282"/>
      <c r="I24" s="282"/>
      <c r="J24" s="282"/>
      <c r="K24" s="282"/>
      <c r="L24" s="282"/>
      <c r="M24" s="282"/>
      <c r="N24" s="282"/>
      <c r="O24" s="282"/>
      <c r="P24" s="282"/>
    </row>
    <row r="25" spans="1:27" ht="33.6" customHeight="1">
      <c r="A25" s="100" t="s">
        <v>224</v>
      </c>
      <c r="B25" s="284" t="str">
        <f>IF('Sch-1'!B138=0,"", 'Sch-1'!B138)</f>
        <v/>
      </c>
      <c r="C25" s="284"/>
      <c r="D25" s="516"/>
      <c r="E25" s="517"/>
      <c r="F25" s="517"/>
      <c r="G25" s="517"/>
      <c r="H25" s="102" t="s">
        <v>227</v>
      </c>
      <c r="I25" s="104" t="str">
        <f>IF('Sch-1'!O138=0,"",'Sch-1'!O138)</f>
        <v/>
      </c>
      <c r="J25" s="104"/>
      <c r="K25" s="104"/>
      <c r="L25" s="104"/>
      <c r="M25" s="104"/>
      <c r="N25" s="104"/>
      <c r="O25" s="104"/>
      <c r="P25" s="104"/>
    </row>
    <row r="26" spans="1:27" ht="33.6" customHeight="1">
      <c r="A26" s="100" t="s">
        <v>225</v>
      </c>
      <c r="B26" s="284" t="str">
        <f>IF('Sch-1'!B139=0,"", 'Sch-1'!B139)</f>
        <v/>
      </c>
      <c r="C26" s="284"/>
      <c r="D26" s="518"/>
      <c r="E26" s="517"/>
      <c r="F26" s="517"/>
      <c r="G26" s="517"/>
      <c r="H26" s="102" t="s">
        <v>228</v>
      </c>
      <c r="I26" s="104" t="str">
        <f>IF('Sch-1'!O139=0,"",'Sch-1'!O139)</f>
        <v/>
      </c>
      <c r="J26" s="104"/>
      <c r="K26" s="104"/>
      <c r="L26" s="104"/>
      <c r="M26" s="104"/>
      <c r="N26" s="104"/>
      <c r="O26" s="104"/>
      <c r="P26" s="104"/>
    </row>
    <row r="27" spans="1:27" ht="33.6" customHeight="1">
      <c r="A27" s="96"/>
      <c r="B27" s="95"/>
      <c r="C27" s="95"/>
      <c r="D27" s="97"/>
      <c r="E27" s="96"/>
      <c r="F27" s="96"/>
      <c r="G27" s="96"/>
    </row>
    <row r="28" spans="1:27" ht="33.6" customHeight="1">
      <c r="A28" s="96"/>
      <c r="B28" s="95"/>
      <c r="C28" s="95"/>
      <c r="D28" s="97"/>
      <c r="E28" s="96"/>
      <c r="F28" s="96"/>
      <c r="G28" s="96"/>
      <c r="H28" s="102"/>
      <c r="I28" s="103"/>
      <c r="J28" s="103"/>
      <c r="K28" s="103"/>
      <c r="L28" s="103"/>
      <c r="M28" s="103"/>
      <c r="N28" s="103"/>
      <c r="O28" s="103"/>
      <c r="P28" s="103"/>
    </row>
  </sheetData>
  <sheetProtection algorithmName="SHA-512" hashValue="QcgI9P9yBU5/NBvDRoL6u2JG1jymRmRYxuZoAd6MT8h1upa40VsQLcAjzp7rbfQ+OMoTSY7XFOBXzAii4ex7zg==" saltValue="sS6ldT7hfTpiGAFSmKbjkg==" spinCount="100000" sheet="1" formatColumns="0" formatRows="0" selectLockedCells="1"/>
  <customSheetViews>
    <customSheetView guid="{2A28378B-727C-4943-9957-D807B3F6E880}" scale="50" showPageBreaks="1" showGridLines="0" printArea="1" hiddenColumns="1" view="pageBreakPreview">
      <selection activeCell="I20" sqref="I20"/>
      <colBreaks count="1" manualBreakCount="1">
        <brk id="16" max="1048575" man="1"/>
      </colBreaks>
      <pageMargins left="0.51181102362204722" right="0.26" top="0.54" bottom="0.51" header="0.27" footer="0.32"/>
      <printOptions horizontalCentered="1"/>
      <pageSetup paperSize="9" scale="45" fitToWidth="0" fitToHeight="0" orientation="landscape" r:id="rId1"/>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3"/>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4"/>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9"/>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0"/>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5"/>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6"/>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7"/>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18"/>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19"/>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20"/>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1"/>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2"/>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3"/>
      <headerFooter alignWithMargins="0">
        <oddFooter>&amp;R&amp;"Book Antiqua,Bold"&amp;10Schedule-3/ Page &amp;P of &amp;N</oddFooter>
      </headerFooter>
    </customSheetView>
    <customSheetView guid="{5C772B04-11E1-4A74-9F43-9A74EF38E5E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4"/>
      <headerFooter alignWithMargins="0">
        <oddFooter>&amp;R&amp;"Book Antiqua,Bold"&amp;10Schedule-3/ Page &amp;P of &amp;N</oddFooter>
      </headerFooter>
    </customSheetView>
    <customSheetView guid="{FA8C7114-2E15-4727-B4B0-927BCE12D1A6}" showPageBreaks="1" showGridLines="0" printArea="1" hiddenColumns="1" view="pageBreakPreview">
      <selection activeCell="D25" sqref="D25"/>
      <colBreaks count="1" manualBreakCount="1">
        <brk id="7" max="1048575" man="1"/>
      </colBreaks>
      <pageMargins left="0.51181102362204722" right="0.26" top="0.54" bottom="0.51" header="0.27" footer="0.32"/>
      <printOptions horizontalCentered="1"/>
      <pageSetup paperSize="9" scale="89" fitToWidth="0" fitToHeight="0" orientation="landscape" r:id="rId25"/>
      <headerFooter alignWithMargins="0">
        <oddFooter>&amp;R&amp;"Book Antiqua,Bold"&amp;10Schedule-3/ Page &amp;P of &amp;N</oddFooter>
      </headerFooter>
    </customSheetView>
    <customSheetView guid="{483DCDBB-D1CA-4B11-85F4-FA65A96DCE29}" showPageBreaks="1" showGridLines="0" printArea="1" hiddenColumns="1" view="pageBreakPreview">
      <selection activeCell="D25" sqref="D25"/>
      <colBreaks count="1" manualBreakCount="1">
        <brk id="7" max="1048575" man="1"/>
      </colBreaks>
      <pageMargins left="0.51181102362204722" right="0.26" top="0.54" bottom="0.51" header="0.27" footer="0.32"/>
      <printOptions horizontalCentered="1"/>
      <pageSetup paperSize="9" scale="89" fitToWidth="0" fitToHeight="0" orientation="landscape" r:id="rId26"/>
      <headerFooter alignWithMargins="0">
        <oddFooter>&amp;R&amp;"Book Antiqua,Bold"&amp;10Schedule-3/ Page &amp;P of &amp;N</oddFooter>
      </headerFooter>
    </customSheetView>
    <customSheetView guid="{6167D39F-8E2F-4CD1-888C-E1DCB300434D}" showPageBreaks="1" showGridLines="0" printArea="1" hiddenColumns="1" view="pageBreakPreview">
      <selection activeCell="W15" sqref="W15"/>
      <colBreaks count="1" manualBreakCount="1">
        <brk id="7" max="1048575" man="1"/>
      </colBreaks>
      <pageMargins left="0.51181102362204722" right="0.26" top="0.54" bottom="0.51" header="0.27" footer="0.32"/>
      <printOptions horizontalCentered="1"/>
      <pageSetup paperSize="9" scale="89" fitToWidth="0" fitToHeight="0" orientation="landscape" r:id="rId27"/>
      <headerFooter alignWithMargins="0">
        <oddFooter>&amp;R&amp;"Book Antiqua,Bold"&amp;10Schedule-3/ Page &amp;P of &amp;N</oddFooter>
      </headerFooter>
    </customSheetView>
  </customSheetViews>
  <mergeCells count="6">
    <mergeCell ref="A3:P3"/>
    <mergeCell ref="B10:E10"/>
    <mergeCell ref="B11:E11"/>
    <mergeCell ref="A4:I4"/>
    <mergeCell ref="B8:E8"/>
    <mergeCell ref="B9:E9"/>
  </mergeCells>
  <phoneticPr fontId="3" type="noConversion"/>
  <dataValidations count="2">
    <dataValidation type="list" allowBlank="1" showInputMessage="1" showErrorMessage="1" sqref="K17:K21" xr:uid="{B5ED3FE8-CB9E-4650-8659-1C436D09A597}">
      <formula1>"Confirmed, 0,5,12,18,28"</formula1>
    </dataValidation>
    <dataValidation operator="greaterThan" allowBlank="1" showInputMessage="1" showErrorMessage="1" sqref="O17:O21" xr:uid="{B075F832-009C-4ECF-A62D-AA9111EDA3BD}"/>
  </dataValidations>
  <printOptions horizontalCentered="1"/>
  <pageMargins left="0.51181102362204722" right="0.26" top="0.54" bottom="0.51" header="0.27" footer="0.32"/>
  <pageSetup paperSize="9" scale="45" fitToWidth="0" fitToHeight="0" orientation="landscape" r:id="rId28"/>
  <headerFooter alignWithMargins="0">
    <oddFooter>&amp;R&amp;"Book Antiqua,Bold"&amp;10Schedule-3/ Page &amp;P of &amp;N</oddFooter>
  </headerFooter>
  <colBreaks count="1" manualBreakCount="1">
    <brk id="16" max="1048575" man="1"/>
  </colBreaks>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Q54"/>
  <sheetViews>
    <sheetView showGridLines="0" view="pageBreakPreview" topLeftCell="A7" zoomScaleNormal="100" zoomScaleSheetLayoutView="100" workbookViewId="0">
      <selection activeCell="L5" sqref="L5"/>
    </sheetView>
  </sheetViews>
  <sheetFormatPr defaultColWidth="10" defaultRowHeight="15.6"/>
  <cols>
    <col min="1" max="1" width="10.33203125" style="37" customWidth="1"/>
    <col min="2" max="2" width="44" style="37" customWidth="1"/>
    <col min="3" max="3" width="15.88671875" style="37" customWidth="1"/>
    <col min="4" max="4" width="20.44140625" style="37" customWidth="1"/>
    <col min="5" max="5" width="20" style="37" customWidth="1"/>
    <col min="6" max="6" width="10" style="34" hidden="1" customWidth="1"/>
    <col min="7" max="7" width="18.77734375" style="34" hidden="1" customWidth="1"/>
    <col min="8" max="8" width="10" style="34" hidden="1" customWidth="1"/>
    <col min="9" max="9" width="10" style="247" hidden="1" customWidth="1"/>
    <col min="10" max="10" width="12.6640625" style="247" hidden="1" customWidth="1"/>
    <col min="11" max="11" width="15" style="247" hidden="1" customWidth="1"/>
    <col min="12" max="17" width="10" style="247" customWidth="1"/>
    <col min="18" max="16384" width="10" style="34"/>
  </cols>
  <sheetData>
    <row r="1" spans="1:11" ht="18" customHeight="1">
      <c r="A1" s="62" t="str">
        <f>Cover!B3</f>
        <v>Specification No.: 5002002310/OTHERS/DOM/A02-CC CS -3</v>
      </c>
      <c r="B1" s="63"/>
      <c r="C1" s="64"/>
      <c r="D1" s="64"/>
      <c r="E1" s="5" t="s">
        <v>176</v>
      </c>
    </row>
    <row r="2" spans="1:11" ht="15" customHeight="1">
      <c r="A2" s="2"/>
      <c r="B2" s="7"/>
      <c r="C2" s="3"/>
      <c r="D2" s="3"/>
      <c r="E2" s="1"/>
      <c r="F2" s="1"/>
    </row>
    <row r="3" spans="1:11" ht="55.5" customHeight="1">
      <c r="A3" s="697" t="str">
        <f>Cover!$B$2</f>
        <v xml:space="preserve">Package ERS-1 for procurement of ERS for upto 400kV (Twin Moose) transmission lines through indigenous vendor development </v>
      </c>
      <c r="B3" s="697"/>
      <c r="C3" s="697"/>
      <c r="D3" s="697"/>
      <c r="E3" s="697"/>
    </row>
    <row r="4" spans="1:11" ht="21.9" customHeight="1">
      <c r="A4" s="705" t="s">
        <v>234</v>
      </c>
      <c r="B4" s="705"/>
      <c r="C4" s="705"/>
      <c r="D4" s="705"/>
      <c r="E4" s="705"/>
    </row>
    <row r="5" spans="1:11" ht="12" customHeight="1">
      <c r="A5" s="40"/>
      <c r="B5" s="35"/>
      <c r="C5" s="35"/>
      <c r="D5" s="35"/>
      <c r="E5" s="35"/>
    </row>
    <row r="6" spans="1:11" ht="18" customHeight="1">
      <c r="A6" s="26" t="str">
        <f>'Sch-1'!A6</f>
        <v>Bidder’s Name and Address</v>
      </c>
      <c r="D6" s="67" t="s">
        <v>214</v>
      </c>
    </row>
    <row r="7" spans="1:11" ht="18" customHeight="1">
      <c r="A7" s="223" t="str">
        <f>'Sch-1'!A7</f>
        <v>Bidder as Individual Firm</v>
      </c>
      <c r="D7" s="68" t="s">
        <v>216</v>
      </c>
    </row>
    <row r="8" spans="1:11">
      <c r="A8" s="38" t="s">
        <v>232</v>
      </c>
      <c r="B8" s="702" t="str">
        <f>IF('Sch-1'!C8=0, "", 'Sch-1'!C8)</f>
        <v/>
      </c>
      <c r="C8" s="702"/>
      <c r="D8" s="68" t="s">
        <v>218</v>
      </c>
    </row>
    <row r="9" spans="1:11">
      <c r="A9" s="38" t="s">
        <v>233</v>
      </c>
      <c r="B9" s="702" t="str">
        <f>IF('Sch-1'!C9=0, "", 'Sch-1'!C9)</f>
        <v/>
      </c>
      <c r="C9" s="702"/>
      <c r="D9" s="68" t="s">
        <v>219</v>
      </c>
    </row>
    <row r="10" spans="1:11">
      <c r="A10" s="39"/>
      <c r="B10" s="702" t="str">
        <f>IF('Sch-1'!C10=0, "", 'Sch-1'!C10)</f>
        <v/>
      </c>
      <c r="C10" s="702"/>
      <c r="D10" s="68" t="s">
        <v>220</v>
      </c>
    </row>
    <row r="11" spans="1:11">
      <c r="A11" s="39"/>
      <c r="B11" s="702" t="str">
        <f>IF('Sch-1'!C11=0, "", 'Sch-1'!C11)</f>
        <v/>
      </c>
      <c r="C11" s="702"/>
      <c r="D11" s="68" t="s">
        <v>221</v>
      </c>
    </row>
    <row r="12" spans="1:11" ht="15" customHeight="1"/>
    <row r="13" spans="1:11" ht="21.9" customHeight="1">
      <c r="A13" s="82" t="s">
        <v>200</v>
      </c>
      <c r="B13" s="700" t="s">
        <v>201</v>
      </c>
      <c r="C13" s="701"/>
      <c r="D13" s="698" t="s">
        <v>202</v>
      </c>
      <c r="E13" s="699"/>
      <c r="K13" s="247" t="s">
        <v>130</v>
      </c>
    </row>
    <row r="14" spans="1:11" ht="18" customHeight="1">
      <c r="A14" s="41" t="s">
        <v>203</v>
      </c>
      <c r="B14" s="690" t="s">
        <v>444</v>
      </c>
      <c r="C14" s="691"/>
      <c r="D14" s="690"/>
      <c r="E14" s="691"/>
      <c r="G14" s="534"/>
      <c r="J14" s="247" t="s">
        <v>117</v>
      </c>
      <c r="K14" s="247" t="e">
        <f>ROUND('Sch-1'!#REF!*#REF!,0)</f>
        <v>#REF!</v>
      </c>
    </row>
    <row r="15" spans="1:11" ht="66" customHeight="1">
      <c r="A15" s="42"/>
      <c r="B15" s="688" t="s">
        <v>443</v>
      </c>
      <c r="C15" s="689"/>
      <c r="D15" s="703">
        <f>'Sch-1'!W130</f>
        <v>0</v>
      </c>
      <c r="E15" s="704"/>
      <c r="G15" s="530"/>
    </row>
    <row r="16" spans="1:11" ht="18" customHeight="1">
      <c r="A16" s="41" t="s">
        <v>205</v>
      </c>
      <c r="B16" s="690" t="s">
        <v>445</v>
      </c>
      <c r="C16" s="692"/>
      <c r="D16" s="690"/>
      <c r="E16" s="691"/>
      <c r="J16" s="247" t="s">
        <v>131</v>
      </c>
      <c r="K16" s="248">
        <f>D16</f>
        <v>0</v>
      </c>
    </row>
    <row r="17" spans="1:6" ht="54" customHeight="1">
      <c r="A17" s="42"/>
      <c r="B17" s="688" t="s">
        <v>546</v>
      </c>
      <c r="C17" s="689"/>
      <c r="D17" s="696">
        <f>'Sch-3 '!AA22</f>
        <v>0</v>
      </c>
      <c r="E17" s="696"/>
    </row>
    <row r="18" spans="1:6" ht="18" customHeight="1">
      <c r="A18" s="550"/>
      <c r="B18" s="556" t="s">
        <v>446</v>
      </c>
      <c r="C18" s="557"/>
      <c r="D18" s="695">
        <f>D15+D17</f>
        <v>0</v>
      </c>
      <c r="E18" s="695"/>
    </row>
    <row r="19" spans="1:6" ht="15" customHeight="1">
      <c r="A19" s="49"/>
      <c r="B19" s="50"/>
      <c r="C19" s="50"/>
      <c r="D19" s="51"/>
      <c r="E19" s="51"/>
    </row>
    <row r="20" spans="1:6" ht="35.25" customHeight="1">
      <c r="A20" s="81"/>
      <c r="B20" s="693"/>
      <c r="C20" s="694"/>
      <c r="D20" s="694"/>
      <c r="E20" s="694"/>
    </row>
    <row r="21" spans="1:6" ht="15" customHeight="1">
      <c r="A21" s="52"/>
      <c r="B21" s="52"/>
      <c r="C21" s="52"/>
      <c r="D21" s="52"/>
      <c r="E21" s="52"/>
    </row>
    <row r="22" spans="1:6" ht="33" customHeight="1">
      <c r="A22" s="31" t="s">
        <v>331</v>
      </c>
      <c r="B22" s="139" t="str">
        <f>IF('Sch-1'!B138=0,"", 'Sch-1'!B138)</f>
        <v/>
      </c>
      <c r="C22" s="519"/>
      <c r="D22" s="32"/>
      <c r="E22" s="520"/>
      <c r="F22" s="33"/>
    </row>
    <row r="23" spans="1:6" ht="33" customHeight="1">
      <c r="A23" s="31" t="s">
        <v>330</v>
      </c>
      <c r="B23" s="105" t="str">
        <f>IF('Sch-1'!B139=0,"", 'Sch-1'!B139)</f>
        <v/>
      </c>
      <c r="C23" s="521"/>
      <c r="D23" s="32" t="s">
        <v>227</v>
      </c>
      <c r="E23" s="106" t="str">
        <f>IF('Sch-1'!O138=0,"",'Sch-1'!O138)</f>
        <v/>
      </c>
      <c r="F23" s="33"/>
    </row>
    <row r="24" spans="1:6" ht="33" customHeight="1">
      <c r="A24" s="3"/>
      <c r="B24" s="522"/>
      <c r="C24" s="521"/>
      <c r="D24" s="32" t="s">
        <v>228</v>
      </c>
      <c r="E24" s="106" t="str">
        <f>IF('Sch-1'!O139=0,"",'Sch-1'!O139)</f>
        <v/>
      </c>
      <c r="F24" s="33"/>
    </row>
    <row r="25" spans="1:6" ht="33" customHeight="1">
      <c r="A25" s="3"/>
      <c r="B25" s="7"/>
      <c r="C25" s="1"/>
      <c r="D25" s="32"/>
      <c r="F25" s="33"/>
    </row>
    <row r="26" spans="1:6" ht="21.9" customHeight="1">
      <c r="A26" s="53"/>
      <c r="B26" s="53"/>
      <c r="C26" s="53"/>
      <c r="D26" s="53"/>
      <c r="E26" s="54"/>
    </row>
    <row r="27" spans="1:6" ht="21.9" customHeight="1">
      <c r="A27" s="53"/>
      <c r="B27" s="53"/>
      <c r="C27" s="53"/>
      <c r="D27" s="53"/>
      <c r="E27" s="54"/>
    </row>
    <row r="28" spans="1:6" ht="21.9" customHeight="1">
      <c r="A28" s="53"/>
      <c r="B28" s="53"/>
      <c r="C28" s="53"/>
      <c r="D28" s="53"/>
      <c r="E28" s="54"/>
    </row>
    <row r="29" spans="1:6" ht="21.9" customHeight="1">
      <c r="A29" s="53"/>
      <c r="B29" s="53"/>
      <c r="C29" s="53"/>
      <c r="D29" s="53"/>
      <c r="E29" s="54"/>
    </row>
    <row r="30" spans="1:6" ht="21.9" customHeight="1">
      <c r="A30" s="53"/>
      <c r="B30" s="53"/>
      <c r="C30" s="53"/>
      <c r="D30" s="53"/>
      <c r="E30" s="54"/>
    </row>
    <row r="31" spans="1:6" ht="21.9" customHeight="1">
      <c r="A31" s="53"/>
      <c r="B31" s="53"/>
      <c r="C31" s="53"/>
      <c r="D31" s="53"/>
      <c r="E31" s="54"/>
    </row>
    <row r="32" spans="1:6" ht="24.9" customHeight="1"/>
    <row r="33" ht="24.9" customHeight="1"/>
    <row r="34" ht="24.9" customHeight="1"/>
    <row r="35" ht="24.9" customHeight="1"/>
    <row r="36" ht="24.9" customHeight="1"/>
    <row r="37" ht="24.9" customHeight="1"/>
    <row r="38" ht="24.9" customHeight="1"/>
    <row r="39" ht="24.9" customHeight="1"/>
    <row r="40" ht="24.9" customHeight="1"/>
    <row r="41" ht="24.9" customHeight="1"/>
    <row r="42" ht="24.9" customHeight="1"/>
    <row r="43" ht="24.9" customHeight="1"/>
    <row r="44" ht="24.9" customHeight="1"/>
    <row r="45" ht="24.9" customHeight="1"/>
    <row r="46" ht="24.9" customHeight="1"/>
    <row r="47" ht="24.9" customHeight="1"/>
    <row r="48" ht="24.9" customHeight="1"/>
    <row r="49" ht="24.9" customHeight="1"/>
    <row r="50" ht="24.9" customHeight="1"/>
    <row r="51" ht="24.9" customHeight="1"/>
    <row r="52" ht="24.9" customHeight="1"/>
    <row r="53" ht="24.9" customHeight="1"/>
    <row r="54" ht="24.9" customHeight="1"/>
  </sheetData>
  <sheetProtection algorithmName="SHA-512" hashValue="V9Wb73PDW7H/EiM0DBp3wx0GfIUoyxYx4XRf2fXIZGY5BjP4I5W0zdOuyGkXsaGVCaq8U8YuthE7nrtbIhGvrw==" saltValue="9fo67dPD3j5hNPktsLMPBA==" spinCount="100000" sheet="1" formatColumns="0" formatRows="0" selectLockedCells="1"/>
  <dataConsolidate/>
  <customSheetViews>
    <customSheetView guid="{2A28378B-727C-4943-9957-D807B3F6E880}" showPageBreaks="1" showGridLines="0" printArea="1" hiddenColumns="1" view="pageBreakPreview" topLeftCell="A7">
      <selection activeCell="L5" sqref="L5"/>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7"/>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8"/>
      <headerFooter alignWithMargins="0">
        <oddFooter>&amp;R&amp;"Book Antiqua,Bold"&amp;10Schedule-5/ 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9"/>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0"/>
      <headerFooter alignWithMargins="0">
        <oddFooter>&amp;R&amp;"Book Antiqua,Bold"&amp;10Page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1"/>
      <headerFooter alignWithMargins="0">
        <oddFooter>&amp;R&amp;"Book Antiqua,Bold"&amp;10Schedule-5/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2"/>
      <headerFooter alignWithMargins="0">
        <oddFooter>&amp;R&amp;"Book Antiqua,Bold"&amp;10Schedule-5/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3"/>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4"/>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5"/>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16"/>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17"/>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18"/>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D545044E-B7FF-408B-A291-2187C526EC3D}"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5C772B04-11E1-4A74-9F43-9A74EF38E5E2}"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FA8C7114-2E15-4727-B4B0-927BCE12D1A6}"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483DCDBB-D1CA-4B11-85F4-FA65A96DCE29}"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 guid="{6167D39F-8E2F-4CD1-888C-E1DCB300434D}" showPageBreaks="1" showGridLines="0" printArea="1" hiddenColumns="1" view="pageBreakPreview" topLeftCell="A7">
      <selection activeCell="C25" sqref="C25"/>
      <pageMargins left="0.31" right="0.25" top="0.23" bottom="0.23" header="0.27" footer="0.24"/>
      <printOptions horizontalCentered="1"/>
      <pageSetup paperSize="9" scale="75" fitToHeight="0" orientation="portrait" r:id="rId27"/>
      <headerFooter alignWithMargins="0">
        <oddFooter>&amp;R&amp;"Book Antiqua,Bold"&amp;10Schedule-4/ Page &amp;P of &amp;N</oddFooter>
      </headerFooter>
    </customSheetView>
  </customSheetViews>
  <mergeCells count="18">
    <mergeCell ref="A3:E3"/>
    <mergeCell ref="D13:E13"/>
    <mergeCell ref="B15:C15"/>
    <mergeCell ref="B14:C14"/>
    <mergeCell ref="B13:C13"/>
    <mergeCell ref="D14:E14"/>
    <mergeCell ref="B10:C10"/>
    <mergeCell ref="D15:E15"/>
    <mergeCell ref="B9:C9"/>
    <mergeCell ref="A4:E4"/>
    <mergeCell ref="B8:C8"/>
    <mergeCell ref="B11:C11"/>
    <mergeCell ref="B17:C17"/>
    <mergeCell ref="D16:E16"/>
    <mergeCell ref="B16:C16"/>
    <mergeCell ref="B20:E20"/>
    <mergeCell ref="D18:E18"/>
    <mergeCell ref="D17:E17"/>
  </mergeCells>
  <phoneticPr fontId="1" type="noConversion"/>
  <dataValidations xWindow="754" yWindow="536" count="2">
    <dataValidation allowBlank="1" showInputMessage="1" showErrorMessage="1" prompt="You may write remarks regarding Excise Duty here." sqref="D15" xr:uid="{00000000-0002-0000-0800-000000000000}"/>
    <dataValidation allowBlank="1" showInputMessage="1" showErrorMessage="1" prompt="You may write remarks regarding Sales Tax here." sqref="D17:E17" xr:uid="{00000000-0002-0000-0800-000001000000}"/>
  </dataValidations>
  <printOptions horizontalCentered="1"/>
  <pageMargins left="0.31" right="0.25" top="0.23" bottom="0.23" header="0.27" footer="0.24"/>
  <pageSetup paperSize="9" scale="75" fitToHeight="0" orientation="portrait" r:id="rId28"/>
  <headerFooter alignWithMargins="0">
    <oddFooter>&amp;R&amp;"Book Antiqua,Bold"&amp;10Schedule-4/ Page &amp;P of &amp;N</oddFooter>
  </headerFooter>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5.6"/>
  <cols>
    <col min="1" max="1" width="10.33203125" style="37" customWidth="1"/>
    <col min="2" max="2" width="50.109375" style="37" customWidth="1"/>
    <col min="3" max="3" width="21.33203125" style="37" customWidth="1"/>
    <col min="4" max="4" width="20.44140625" style="37" customWidth="1"/>
    <col min="5" max="5" width="20" style="37" customWidth="1"/>
    <col min="6" max="8" width="10" style="34" customWidth="1"/>
    <col min="9" max="9" width="10" style="247" customWidth="1"/>
    <col min="10" max="10" width="12.6640625" style="247" customWidth="1"/>
    <col min="11" max="11" width="15" style="247" customWidth="1"/>
    <col min="12" max="17" width="10" style="247" customWidth="1"/>
    <col min="18" max="16384" width="10" style="34"/>
  </cols>
  <sheetData>
    <row r="1" spans="1:11" ht="18" customHeight="1">
      <c r="A1" s="62" t="str">
        <f>Cover!B3</f>
        <v>Specification No.: 5002002310/OTHERS/DOM/A02-CC CS -3</v>
      </c>
      <c r="B1" s="63"/>
      <c r="C1" s="64"/>
      <c r="D1" s="64"/>
      <c r="E1" s="5" t="s">
        <v>176</v>
      </c>
    </row>
    <row r="2" spans="1:11" ht="15" customHeight="1">
      <c r="A2" s="2"/>
      <c r="B2" s="7"/>
      <c r="C2" s="3"/>
      <c r="D2" s="3"/>
      <c r="E2" s="1"/>
      <c r="F2" s="1"/>
    </row>
    <row r="3" spans="1:11" ht="39.9" customHeight="1">
      <c r="A3" s="697" t="str">
        <f>Cover!$B$2</f>
        <v xml:space="preserve">Package ERS-1 for procurement of ERS for upto 400kV (Twin Moose) transmission lines through indigenous vendor development </v>
      </c>
      <c r="B3" s="697"/>
      <c r="C3" s="697"/>
      <c r="D3" s="697"/>
      <c r="E3" s="697"/>
    </row>
    <row r="4" spans="1:11" ht="21.9" customHeight="1">
      <c r="A4" s="705" t="s">
        <v>234</v>
      </c>
      <c r="B4" s="705"/>
      <c r="C4" s="705"/>
      <c r="D4" s="705"/>
      <c r="E4" s="705"/>
    </row>
    <row r="5" spans="1:11" ht="12" customHeight="1">
      <c r="A5" s="40"/>
      <c r="B5" s="35"/>
      <c r="C5" s="35"/>
      <c r="D5" s="35"/>
      <c r="E5" s="35"/>
    </row>
    <row r="6" spans="1:11" ht="18" customHeight="1">
      <c r="A6" s="26" t="str">
        <f>'Sch-1'!A6</f>
        <v>Bidder’s Name and Address</v>
      </c>
      <c r="D6" s="67" t="s">
        <v>214</v>
      </c>
    </row>
    <row r="7" spans="1:11" ht="18" customHeight="1">
      <c r="A7" s="223" t="str">
        <f>'Sch-1'!A7</f>
        <v>Bidder as Individual Firm</v>
      </c>
      <c r="D7" s="68" t="s">
        <v>216</v>
      </c>
    </row>
    <row r="8" spans="1:11" ht="18" customHeight="1">
      <c r="A8" s="38" t="s">
        <v>232</v>
      </c>
      <c r="B8" s="706" t="str">
        <f>IF('Sch-1'!C8=0, "", 'Sch-1'!C8)</f>
        <v/>
      </c>
      <c r="C8" s="706"/>
      <c r="D8" s="68" t="s">
        <v>218</v>
      </c>
    </row>
    <row r="9" spans="1:11" ht="18" customHeight="1">
      <c r="A9" s="38" t="s">
        <v>233</v>
      </c>
      <c r="B9" s="706" t="str">
        <f>IF('Sch-1'!C9=0, "", 'Sch-1'!C9)</f>
        <v/>
      </c>
      <c r="C9" s="706"/>
      <c r="D9" s="68" t="s">
        <v>219</v>
      </c>
    </row>
    <row r="10" spans="1:11" ht="18" customHeight="1">
      <c r="A10" s="39"/>
      <c r="B10" s="706" t="str">
        <f>IF('Sch-1'!C10=0, "", 'Sch-1'!C10)</f>
        <v/>
      </c>
      <c r="C10" s="706"/>
      <c r="D10" s="68" t="s">
        <v>220</v>
      </c>
    </row>
    <row r="11" spans="1:11" ht="18" customHeight="1">
      <c r="A11" s="39"/>
      <c r="B11" s="706" t="str">
        <f>IF('Sch-1'!C11=0, "", 'Sch-1'!C11)</f>
        <v/>
      </c>
      <c r="C11" s="706"/>
      <c r="D11" s="68" t="s">
        <v>221</v>
      </c>
    </row>
    <row r="12" spans="1:11" ht="15" customHeight="1"/>
    <row r="13" spans="1:11" ht="21.9" customHeight="1">
      <c r="A13" s="82" t="s">
        <v>200</v>
      </c>
      <c r="B13" s="700" t="s">
        <v>201</v>
      </c>
      <c r="C13" s="701"/>
      <c r="D13" s="698" t="s">
        <v>202</v>
      </c>
      <c r="E13" s="699"/>
      <c r="K13" s="247" t="s">
        <v>130</v>
      </c>
    </row>
    <row r="14" spans="1:11" ht="18" customHeight="1">
      <c r="A14" s="41" t="s">
        <v>203</v>
      </c>
      <c r="B14" s="690" t="s">
        <v>204</v>
      </c>
      <c r="C14" s="691"/>
      <c r="D14" s="707" t="e">
        <f>ROUND('Sch-1 Dis'!G19*C16,0)</f>
        <v>#REF!</v>
      </c>
      <c r="E14" s="708"/>
      <c r="J14" s="247" t="s">
        <v>117</v>
      </c>
      <c r="K14" s="247" t="e">
        <f>ROUND('Sch-1'!#REF!*C16,0)</f>
        <v>#REF!</v>
      </c>
    </row>
    <row r="15" spans="1:11" ht="57.9" customHeight="1">
      <c r="A15" s="42"/>
      <c r="B15" s="710" t="s">
        <v>267</v>
      </c>
      <c r="C15" s="710"/>
      <c r="D15" s="717"/>
      <c r="E15" s="717"/>
    </row>
    <row r="16" spans="1:11" ht="18" customHeight="1">
      <c r="A16" s="42"/>
      <c r="B16" s="43" t="s">
        <v>235</v>
      </c>
      <c r="C16" s="414" t="e">
        <f>'Sch-4'!#REF!</f>
        <v>#REF!</v>
      </c>
      <c r="D16" s="717"/>
      <c r="E16" s="717"/>
    </row>
    <row r="17" spans="1:11" ht="18" customHeight="1">
      <c r="A17" s="41" t="s">
        <v>205</v>
      </c>
      <c r="B17" s="44" t="s">
        <v>261</v>
      </c>
      <c r="C17" s="44"/>
      <c r="D17" s="709" t="e">
        <f>(C19+C20)*C21</f>
        <v>#REF!</v>
      </c>
      <c r="E17" s="709"/>
      <c r="J17" s="247" t="s">
        <v>131</v>
      </c>
      <c r="K17" s="248" t="e">
        <f>D17</f>
        <v>#REF!</v>
      </c>
    </row>
    <row r="18" spans="1:11" ht="57.9" customHeight="1">
      <c r="A18" s="42"/>
      <c r="B18" s="710" t="s">
        <v>265</v>
      </c>
      <c r="C18" s="710"/>
      <c r="D18" s="711"/>
      <c r="E18" s="712"/>
    </row>
    <row r="19" spans="1:11" ht="18" customHeight="1">
      <c r="A19" s="42"/>
      <c r="B19" s="43" t="s">
        <v>177</v>
      </c>
      <c r="C19" s="415" t="e">
        <f>'Sch-4'!#REF!*(1-'Sch-1'!U15)</f>
        <v>#REF!</v>
      </c>
      <c r="D19" s="713"/>
      <c r="E19" s="714"/>
    </row>
    <row r="20" spans="1:11" ht="18" customHeight="1">
      <c r="A20" s="42"/>
      <c r="B20" s="43"/>
      <c r="C20" s="415" t="e">
        <f>C19*C16</f>
        <v>#REF!</v>
      </c>
      <c r="D20" s="713"/>
      <c r="E20" s="714"/>
    </row>
    <row r="21" spans="1:11" ht="18" customHeight="1">
      <c r="A21" s="42"/>
      <c r="B21" s="43" t="s">
        <v>263</v>
      </c>
      <c r="C21" s="414" t="e">
        <f>'Sch-4'!#REF!</f>
        <v>#REF!</v>
      </c>
      <c r="D21" s="715"/>
      <c r="E21" s="716"/>
    </row>
    <row r="22" spans="1:11" ht="18" customHeight="1">
      <c r="A22" s="41" t="s">
        <v>206</v>
      </c>
      <c r="B22" s="44" t="s">
        <v>262</v>
      </c>
      <c r="C22" s="44"/>
      <c r="D22" s="707" t="e">
        <f>(C24+C25)*C26</f>
        <v>#REF!</v>
      </c>
      <c r="E22" s="708"/>
      <c r="J22" s="247" t="s">
        <v>132</v>
      </c>
      <c r="K22" s="247" t="e">
        <f>D22</f>
        <v>#REF!</v>
      </c>
    </row>
    <row r="23" spans="1:11" ht="57.9" customHeight="1">
      <c r="A23" s="42"/>
      <c r="B23" s="710" t="s">
        <v>264</v>
      </c>
      <c r="C23" s="710"/>
      <c r="D23" s="711"/>
      <c r="E23" s="712"/>
    </row>
    <row r="24" spans="1:11" ht="25.5" customHeight="1">
      <c r="A24" s="42"/>
      <c r="B24" s="43" t="s">
        <v>333</v>
      </c>
      <c r="C24" s="428" t="e">
        <f>'Sch-1 Dis'!G19-C19</f>
        <v>#REF!</v>
      </c>
      <c r="D24" s="713"/>
      <c r="E24" s="714"/>
    </row>
    <row r="25" spans="1:11" ht="21.75" customHeight="1">
      <c r="A25" s="42"/>
      <c r="B25" s="43" t="s">
        <v>336</v>
      </c>
      <c r="C25" s="43" t="e">
        <f>C24*C16</f>
        <v>#REF!</v>
      </c>
      <c r="D25" s="713"/>
      <c r="E25" s="714"/>
    </row>
    <row r="26" spans="1:11" ht="18" customHeight="1">
      <c r="A26" s="42"/>
      <c r="B26" s="43" t="s">
        <v>142</v>
      </c>
      <c r="C26" s="414" t="e">
        <f>'Sch-4'!#REF!</f>
        <v>#REF!</v>
      </c>
      <c r="D26" s="715"/>
      <c r="E26" s="716"/>
    </row>
    <row r="27" spans="1:11" ht="18" customHeight="1">
      <c r="A27" s="41" t="s">
        <v>207</v>
      </c>
      <c r="B27" s="44" t="s">
        <v>256</v>
      </c>
      <c r="C27" s="44"/>
      <c r="D27" s="718" t="e">
        <f>'Sch-4'!#REF!</f>
        <v>#REF!</v>
      </c>
      <c r="E27" s="718"/>
    </row>
    <row r="28" spans="1:11" ht="51.75" customHeight="1">
      <c r="A28" s="42"/>
      <c r="B28" s="722" t="s">
        <v>266</v>
      </c>
      <c r="C28" s="722"/>
      <c r="D28" s="721" t="s">
        <v>319</v>
      </c>
      <c r="E28" s="721"/>
    </row>
    <row r="29" spans="1:11" ht="39" customHeight="1">
      <c r="A29" s="47"/>
      <c r="B29" s="46"/>
      <c r="C29" s="388" t="s">
        <v>320</v>
      </c>
      <c r="D29" s="721"/>
      <c r="E29" s="721"/>
    </row>
    <row r="30" spans="1:11" ht="18" customHeight="1">
      <c r="A30" s="41" t="s">
        <v>210</v>
      </c>
      <c r="B30" s="44" t="s">
        <v>257</v>
      </c>
      <c r="C30" s="44"/>
      <c r="D30" s="718" t="e">
        <f>'Sch-4'!#REF!</f>
        <v>#REF!</v>
      </c>
      <c r="E30" s="718"/>
    </row>
    <row r="31" spans="1:11" ht="50.1" customHeight="1">
      <c r="A31" s="42"/>
      <c r="B31" s="722" t="s">
        <v>266</v>
      </c>
      <c r="C31" s="722"/>
      <c r="D31" s="721" t="s">
        <v>319</v>
      </c>
      <c r="E31" s="721"/>
    </row>
    <row r="32" spans="1:11" ht="30" customHeight="1">
      <c r="A32" s="47"/>
      <c r="B32" s="46"/>
      <c r="C32" s="388" t="s">
        <v>321</v>
      </c>
      <c r="D32" s="721"/>
      <c r="E32" s="721"/>
    </row>
    <row r="33" spans="1:6" ht="18" customHeight="1">
      <c r="A33" s="41" t="s">
        <v>212</v>
      </c>
      <c r="B33" s="44" t="s">
        <v>208</v>
      </c>
      <c r="C33" s="44"/>
      <c r="D33" s="718" t="e">
        <f>'Sch-4'!#REF!</f>
        <v>#REF!</v>
      </c>
      <c r="E33" s="718"/>
    </row>
    <row r="34" spans="1:6" ht="60" customHeight="1">
      <c r="A34" s="42"/>
      <c r="B34" s="719" t="s">
        <v>268</v>
      </c>
      <c r="C34" s="720"/>
      <c r="D34" s="721" t="s">
        <v>319</v>
      </c>
      <c r="E34" s="721"/>
    </row>
    <row r="35" spans="1:6" ht="35.25" customHeight="1">
      <c r="A35" s="48"/>
      <c r="B35" s="46"/>
      <c r="C35" s="389" t="s">
        <v>321</v>
      </c>
      <c r="D35" s="721"/>
      <c r="E35" s="721"/>
    </row>
    <row r="36" spans="1:6" ht="18" customHeight="1">
      <c r="A36" s="723"/>
      <c r="B36" s="724" t="s">
        <v>269</v>
      </c>
      <c r="C36" s="725"/>
      <c r="D36" s="726" t="e">
        <f>SUM(D14,D17,D22)</f>
        <v>#REF!</v>
      </c>
      <c r="E36" s="726"/>
    </row>
    <row r="37" spans="1:6" ht="40.5" customHeight="1">
      <c r="A37" s="723"/>
      <c r="B37" s="724"/>
      <c r="C37" s="725"/>
      <c r="D37" s="727"/>
      <c r="E37" s="728"/>
    </row>
    <row r="38" spans="1:6" ht="15" customHeight="1">
      <c r="A38" s="49"/>
      <c r="B38" s="50"/>
      <c r="C38" s="50"/>
      <c r="D38" s="51"/>
      <c r="E38" s="51"/>
    </row>
    <row r="39" spans="1:6" ht="81.75" customHeight="1">
      <c r="A39" s="81" t="s">
        <v>258</v>
      </c>
      <c r="B39" s="694" t="s">
        <v>271</v>
      </c>
      <c r="C39" s="694"/>
      <c r="D39" s="694"/>
      <c r="E39" s="694"/>
    </row>
    <row r="40" spans="1:6" ht="15" customHeight="1">
      <c r="A40" s="52"/>
      <c r="B40" s="52"/>
      <c r="C40" s="52"/>
      <c r="D40" s="52"/>
      <c r="E40" s="52"/>
    </row>
    <row r="41" spans="1:6" ht="33" customHeight="1">
      <c r="A41" s="31" t="s">
        <v>270</v>
      </c>
      <c r="B41" s="139" t="str">
        <f>IF('Sch-1'!B138=0,"", 'Sch-1'!B138)</f>
        <v/>
      </c>
      <c r="C41" s="6"/>
      <c r="D41" s="32" t="s">
        <v>226</v>
      </c>
      <c r="F41" s="33"/>
    </row>
    <row r="42" spans="1:6" ht="33" customHeight="1">
      <c r="A42" s="31" t="s">
        <v>225</v>
      </c>
      <c r="B42" s="105" t="str">
        <f>IF('Sch-1'!B139=0,"", 'Sch-1'!B139)</f>
        <v/>
      </c>
      <c r="C42" s="1"/>
      <c r="D42" s="32" t="s">
        <v>227</v>
      </c>
      <c r="E42" s="106" t="str">
        <f>IF('Sch-1'!O138=0,"",'Sch-1'!O138)</f>
        <v/>
      </c>
      <c r="F42" s="33"/>
    </row>
    <row r="43" spans="1:6" ht="33" customHeight="1">
      <c r="A43" s="3"/>
      <c r="B43" s="7"/>
      <c r="C43" s="1"/>
      <c r="D43" s="32" t="s">
        <v>228</v>
      </c>
      <c r="E43" s="106" t="str">
        <f>IF('Sch-1'!O139=0,"",'Sch-1'!O139)</f>
        <v/>
      </c>
      <c r="F43" s="33"/>
    </row>
    <row r="44" spans="1:6" ht="33" customHeight="1">
      <c r="A44" s="3"/>
      <c r="B44" s="7"/>
      <c r="C44" s="1"/>
      <c r="D44" s="32" t="s">
        <v>229</v>
      </c>
      <c r="F44" s="33"/>
    </row>
    <row r="45" spans="1:6" ht="21.9" customHeight="1">
      <c r="A45" s="53"/>
      <c r="B45" s="53"/>
      <c r="C45" s="53"/>
      <c r="D45" s="53"/>
      <c r="E45" s="54"/>
    </row>
    <row r="46" spans="1:6" ht="21.9" customHeight="1">
      <c r="A46" s="53"/>
      <c r="B46" s="53"/>
      <c r="C46" s="53"/>
      <c r="D46" s="53"/>
      <c r="E46" s="54"/>
    </row>
    <row r="47" spans="1:6" ht="21.9" customHeight="1">
      <c r="A47" s="53"/>
      <c r="B47" s="53"/>
      <c r="C47" s="53"/>
      <c r="D47" s="53"/>
      <c r="E47" s="54"/>
    </row>
    <row r="48" spans="1:6" ht="21.9" customHeight="1">
      <c r="A48" s="53"/>
      <c r="B48" s="53"/>
      <c r="C48" s="53"/>
      <c r="D48" s="53"/>
      <c r="E48" s="54"/>
    </row>
    <row r="49" spans="1:5" ht="21.9" customHeight="1">
      <c r="A49" s="53"/>
      <c r="B49" s="53"/>
      <c r="C49" s="53"/>
      <c r="D49" s="53"/>
      <c r="E49" s="54"/>
    </row>
    <row r="50" spans="1:5" ht="21.9" customHeight="1">
      <c r="A50" s="53"/>
      <c r="B50" s="53"/>
      <c r="C50" s="53"/>
      <c r="D50" s="53"/>
      <c r="E50" s="54"/>
    </row>
    <row r="51" spans="1:5" ht="24.9" customHeight="1"/>
    <row r="52" spans="1:5" ht="24.9" customHeight="1"/>
    <row r="53" spans="1:5" ht="24.9" customHeight="1"/>
    <row r="54" spans="1:5" ht="24.9" customHeight="1"/>
    <row r="55" spans="1:5" ht="24.9" customHeight="1"/>
    <row r="56" spans="1:5" ht="24.9" customHeight="1"/>
    <row r="57" spans="1:5" ht="24.9" customHeight="1"/>
    <row r="58" spans="1:5" ht="24.9" customHeight="1"/>
    <row r="59" spans="1:5" ht="24.9" customHeight="1"/>
    <row r="60" spans="1:5" ht="24.9" customHeight="1"/>
    <row r="61" spans="1:5" ht="24.9" customHeight="1"/>
    <row r="62" spans="1:5" ht="24.9" customHeight="1"/>
    <row r="63" spans="1:5" ht="24.9" customHeight="1"/>
    <row r="64" spans="1:5" ht="24.9" customHeight="1"/>
    <row r="65" ht="24.9" customHeight="1"/>
    <row r="66" ht="24.9" customHeight="1"/>
    <row r="67" ht="24.9" customHeight="1"/>
    <row r="68" ht="24.9" customHeight="1"/>
    <row r="69" ht="24.9" customHeight="1"/>
    <row r="70" ht="24.9" customHeight="1"/>
    <row r="71" ht="24.9" customHeight="1"/>
    <row r="72" ht="24.9" customHeight="1"/>
    <row r="73" ht="24.9" customHeight="1"/>
  </sheetData>
  <sheetProtection password="E848" sheet="1" objects="1" scenarios="1" selectLockedCells="1" selectUnlockedCells="1"/>
  <dataConsolidate/>
  <customSheetViews>
    <customSheetView guid="{2A28378B-727C-4943-9957-D807B3F6E880}"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5C772B04-11E1-4A74-9F43-9A74EF38E5E2}"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483DCDBB-D1CA-4B11-85F4-FA65A96DCE29}"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 guid="{6167D39F-8E2F-4CD1-888C-E1DCB300434D}" scale="86" state="hidden" topLeftCell="A4">
      <selection activeCell="H23" sqref="H23"/>
      <pageMargins left="0.31" right="0.25" top="0.48" bottom="0.23" header="0.27" footer="0.24"/>
      <printOptions horizontalCentered="1"/>
      <pageSetup paperSize="9" scale="77" fitToHeight="0" orientation="portrait" r:id="rId26"/>
      <headerFooter alignWithMargins="0">
        <oddFooter>&amp;R&amp;"Book Antiqua,Bold"&amp;10Schedule-5/ Page &amp;P of &amp;N</oddFooter>
      </headerFooter>
    </customSheetView>
  </customSheetViews>
  <mergeCells count="33">
    <mergeCell ref="A36:A37"/>
    <mergeCell ref="B36:B37"/>
    <mergeCell ref="C36:C37"/>
    <mergeCell ref="D36:E36"/>
    <mergeCell ref="D37:E37"/>
    <mergeCell ref="B39:E39"/>
    <mergeCell ref="D33:E33"/>
    <mergeCell ref="B34:C34"/>
    <mergeCell ref="D34:E35"/>
    <mergeCell ref="B23:C23"/>
    <mergeCell ref="D23:E26"/>
    <mergeCell ref="D27:E27"/>
    <mergeCell ref="B28:C28"/>
    <mergeCell ref="D28:E29"/>
    <mergeCell ref="D30:E30"/>
    <mergeCell ref="B31:C31"/>
    <mergeCell ref="D31:E32"/>
    <mergeCell ref="B18:C18"/>
    <mergeCell ref="D18:E21"/>
    <mergeCell ref="D22:E22"/>
    <mergeCell ref="B15:C15"/>
    <mergeCell ref="D15:E16"/>
    <mergeCell ref="B14:C14"/>
    <mergeCell ref="D14:E14"/>
    <mergeCell ref="B10:C10"/>
    <mergeCell ref="B11:C11"/>
    <mergeCell ref="D17:E17"/>
    <mergeCell ref="A3:E3"/>
    <mergeCell ref="A4:E4"/>
    <mergeCell ref="B8:C8"/>
    <mergeCell ref="B9:C9"/>
    <mergeCell ref="B13:C13"/>
    <mergeCell ref="D13:E13"/>
  </mergeCells>
  <phoneticPr fontId="31" type="noConversion"/>
  <dataValidations xWindow="871" yWindow="395" count="8">
    <dataValidation allowBlank="1" showInputMessage="1" showErrorMessage="1" prompt="You may write remarks regarding over all Taxes &amp; Duties here." sqref="D37:E37" xr:uid="{00000000-0002-0000-0900-000000000000}"/>
    <dataValidation allowBlank="1" showInputMessage="1" showErrorMessage="1" prompt="You may write remarks regarding Octroi here." sqref="D28:E29 D31:E32 D34:E35" xr:uid="{00000000-0002-0000-0900-000001000000}"/>
    <dataValidation allowBlank="1" showInputMessage="1" showErrorMessage="1" prompt="You may write remarks regarding VAT here." sqref="D23:E26" xr:uid="{00000000-0002-0000-0900-000002000000}"/>
    <dataValidation allowBlank="1" showInputMessage="1" showErrorMessage="1" prompt="You may write remarks regarding Sales Tax here." sqref="D18:E21" xr:uid="{00000000-0002-0000-0900-000003000000}"/>
    <dataValidation allowBlank="1" showInputMessage="1" showErrorMessage="1" prompt="You may write remarks regarding Excise Duty here." sqref="D15:E16" xr:uid="{00000000-0002-0000-09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9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9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900-000007000000}">
      <formula1>0</formula1>
    </dataValidation>
  </dataValidations>
  <hyperlinks>
    <hyperlink ref="C29" location="Octroi!Print_Area" display="Click here for details of Octroi" xr:uid="{00000000-0004-0000-0900-000000000000}"/>
    <hyperlink ref="C32" location="'Entry Tax'!Print_Area" display="Click here for details of Octroi" xr:uid="{00000000-0004-0000-0900-000001000000}"/>
  </hyperlinks>
  <printOptions horizontalCentered="1"/>
  <pageMargins left="0.31" right="0.25" top="0.48" bottom="0.23" header="0.27" footer="0.24"/>
  <pageSetup paperSize="9" scale="77" fitToHeight="0" orientation="portrait" r:id="rId27"/>
  <headerFooter alignWithMargins="0">
    <oddFooter>&amp;R&amp;"Book Antiqua,Bold"&amp;10Schedule-5/ Page &amp;P of &amp;N</oddFooter>
  </headerFooter>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H28"/>
  <sheetViews>
    <sheetView showGridLines="0" view="pageBreakPreview" topLeftCell="A13" zoomScaleNormal="100" zoomScaleSheetLayoutView="100" workbookViewId="0">
      <selection activeCell="B15" sqref="B15:C15"/>
    </sheetView>
  </sheetViews>
  <sheetFormatPr defaultColWidth="10" defaultRowHeight="15.6"/>
  <cols>
    <col min="1" max="1" width="10.6640625" style="37" customWidth="1"/>
    <col min="2" max="2" width="27.44140625" style="37" customWidth="1"/>
    <col min="3" max="3" width="16.77734375" style="37" customWidth="1"/>
    <col min="4" max="4" width="39.77734375" style="37" customWidth="1"/>
    <col min="5" max="5" width="10" style="34"/>
    <col min="6" max="6" width="27" style="34" customWidth="1"/>
    <col min="7" max="7" width="10" style="34"/>
    <col min="8" max="8" width="17.44140625" style="34" customWidth="1"/>
    <col min="9" max="16384" width="10" style="34"/>
  </cols>
  <sheetData>
    <row r="1" spans="1:6" ht="18" customHeight="1">
      <c r="A1" s="62" t="str">
        <f>Cover!B3</f>
        <v>Specification No.: 5002002310/OTHERS/DOM/A02-CC CS -3</v>
      </c>
      <c r="B1" s="63"/>
      <c r="C1" s="4"/>
      <c r="D1" s="5" t="s">
        <v>251</v>
      </c>
    </row>
    <row r="2" spans="1:6" ht="18" customHeight="1">
      <c r="A2" s="2"/>
      <c r="B2" s="7"/>
      <c r="C2" s="1"/>
      <c r="D2" s="1"/>
    </row>
    <row r="3" spans="1:6" ht="99.75" customHeight="1">
      <c r="A3" s="697" t="str">
        <f>Cover!$B$2</f>
        <v xml:space="preserve">Package ERS-1 for procurement of ERS for upto 400kV (Twin Moose) transmission lines through indigenous vendor development </v>
      </c>
      <c r="B3" s="697"/>
      <c r="C3" s="697"/>
      <c r="D3" s="697"/>
      <c r="E3" s="55"/>
      <c r="F3" s="55"/>
    </row>
    <row r="4" spans="1:6" ht="21.9" customHeight="1">
      <c r="A4" s="705" t="s">
        <v>209</v>
      </c>
      <c r="B4" s="705"/>
      <c r="C4" s="705"/>
      <c r="D4" s="705"/>
    </row>
    <row r="5" spans="1:6" ht="18" customHeight="1">
      <c r="A5" s="36"/>
    </row>
    <row r="6" spans="1:6" ht="18" customHeight="1">
      <c r="A6" s="26" t="str">
        <f>'Sch-1'!A6</f>
        <v>Bidder’s Name and Address</v>
      </c>
      <c r="D6" s="67" t="s">
        <v>214</v>
      </c>
    </row>
    <row r="7" spans="1:6" ht="18" customHeight="1">
      <c r="A7" s="223" t="str">
        <f>'Sch-1'!A7</f>
        <v>Bidder as Individual Firm</v>
      </c>
      <c r="D7" s="68" t="s">
        <v>216</v>
      </c>
    </row>
    <row r="8" spans="1:6">
      <c r="A8" s="38" t="s">
        <v>232</v>
      </c>
      <c r="B8" s="702" t="str">
        <f>IF('Sch-1'!C8=0, "", 'Sch-1'!C8)</f>
        <v/>
      </c>
      <c r="C8" s="702"/>
      <c r="D8" s="68" t="s">
        <v>218</v>
      </c>
    </row>
    <row r="9" spans="1:6">
      <c r="A9" s="38" t="s">
        <v>233</v>
      </c>
      <c r="B9" s="702" t="str">
        <f>IF('Sch-1'!C9=0, "", 'Sch-1'!C9)</f>
        <v/>
      </c>
      <c r="C9" s="702"/>
      <c r="D9" s="68" t="s">
        <v>219</v>
      </c>
    </row>
    <row r="10" spans="1:6">
      <c r="A10" s="39"/>
      <c r="B10" s="702" t="str">
        <f>IF('Sch-1'!C10=0, "", 'Sch-1'!C10)</f>
        <v/>
      </c>
      <c r="C10" s="702"/>
      <c r="D10" s="68" t="s">
        <v>220</v>
      </c>
    </row>
    <row r="11" spans="1:6">
      <c r="A11" s="39"/>
      <c r="B11" s="702" t="str">
        <f>IF('Sch-1'!C11=0, "", 'Sch-1'!C11)</f>
        <v/>
      </c>
      <c r="C11" s="702"/>
      <c r="D11" s="68" t="s">
        <v>221</v>
      </c>
    </row>
    <row r="12" spans="1:6" ht="18" customHeight="1">
      <c r="A12" s="56"/>
      <c r="B12" s="56"/>
      <c r="C12" s="56"/>
      <c r="D12" s="69"/>
    </row>
    <row r="13" spans="1:6" ht="21.9" customHeight="1">
      <c r="A13" s="57" t="s">
        <v>200</v>
      </c>
      <c r="B13" s="698" t="s">
        <v>195</v>
      </c>
      <c r="C13" s="699"/>
      <c r="D13" s="58" t="s">
        <v>202</v>
      </c>
    </row>
    <row r="14" spans="1:6" ht="21.9" customHeight="1">
      <c r="A14" s="41" t="s">
        <v>203</v>
      </c>
      <c r="B14" s="731" t="s">
        <v>236</v>
      </c>
      <c r="C14" s="731"/>
      <c r="D14" s="77"/>
    </row>
    <row r="15" spans="1:6" ht="44.25" customHeight="1">
      <c r="A15" s="59"/>
      <c r="B15" s="738" t="s">
        <v>454</v>
      </c>
      <c r="C15" s="739"/>
      <c r="D15" s="512">
        <f>'Sch-1'!O132</f>
        <v>0</v>
      </c>
      <c r="F15" s="532"/>
    </row>
    <row r="16" spans="1:6" ht="21.9" customHeight="1">
      <c r="A16" s="41" t="s">
        <v>205</v>
      </c>
      <c r="B16" s="731" t="s">
        <v>237</v>
      </c>
      <c r="C16" s="731"/>
      <c r="D16" s="78"/>
      <c r="F16" s="532"/>
    </row>
    <row r="17" spans="1:8" ht="38.25" customHeight="1">
      <c r="A17" s="59"/>
      <c r="B17" s="729" t="s">
        <v>452</v>
      </c>
      <c r="C17" s="730"/>
      <c r="D17" s="512">
        <f>'Sch-2'!K128</f>
        <v>0</v>
      </c>
    </row>
    <row r="18" spans="1:8" ht="21.9" customHeight="1">
      <c r="A18" s="41" t="s">
        <v>206</v>
      </c>
      <c r="B18" s="731" t="s">
        <v>238</v>
      </c>
      <c r="C18" s="731"/>
      <c r="D18" s="79"/>
    </row>
    <row r="19" spans="1:8" ht="24.9" customHeight="1">
      <c r="A19" s="48"/>
      <c r="B19" s="732" t="s">
        <v>549</v>
      </c>
      <c r="C19" s="733"/>
      <c r="D19" s="621">
        <f>'Sch-3 '!P22</f>
        <v>0</v>
      </c>
    </row>
    <row r="20" spans="1:8" ht="21.9" customHeight="1">
      <c r="A20" s="41" t="s">
        <v>207</v>
      </c>
      <c r="B20" s="731" t="s">
        <v>239</v>
      </c>
      <c r="C20" s="731"/>
      <c r="D20" s="77"/>
    </row>
    <row r="21" spans="1:8" ht="24.9" customHeight="1">
      <c r="A21" s="48"/>
      <c r="B21" s="736" t="s">
        <v>211</v>
      </c>
      <c r="C21" s="737"/>
      <c r="D21" s="531">
        <f>'Sch-4'!D18:E18</f>
        <v>0</v>
      </c>
    </row>
    <row r="22" spans="1:8" ht="21.9" customHeight="1">
      <c r="A22" s="41">
        <v>5</v>
      </c>
      <c r="B22" s="731" t="s">
        <v>322</v>
      </c>
      <c r="C22" s="731"/>
      <c r="D22" s="558"/>
      <c r="H22" s="426"/>
    </row>
    <row r="23" spans="1:8" ht="40.799999999999997" customHeight="1">
      <c r="A23" s="47"/>
      <c r="B23" s="734" t="s">
        <v>259</v>
      </c>
      <c r="C23" s="735"/>
      <c r="D23" s="581" t="s">
        <v>255</v>
      </c>
    </row>
    <row r="24" spans="1:8" ht="30" customHeight="1">
      <c r="A24" s="564"/>
      <c r="B24" s="556" t="s">
        <v>464</v>
      </c>
      <c r="C24" s="565"/>
      <c r="D24" s="566">
        <f>D15+D17+D21</f>
        <v>0</v>
      </c>
    </row>
    <row r="25" spans="1:8" ht="30" customHeight="1">
      <c r="A25" s="31" t="s">
        <v>224</v>
      </c>
      <c r="B25" s="139" t="str">
        <f>IF('Sch-1'!B138=0,"", 'Sch-1'!B138)</f>
        <v/>
      </c>
      <c r="C25" s="32"/>
      <c r="D25" s="523"/>
      <c r="F25" s="33"/>
    </row>
    <row r="26" spans="1:8" ht="30" customHeight="1">
      <c r="A26" s="31" t="s">
        <v>225</v>
      </c>
      <c r="B26" s="139" t="str">
        <f>IF('Sch-1'!B139=0,"", 'Sch-1'!B139)</f>
        <v/>
      </c>
      <c r="C26" s="32" t="s">
        <v>227</v>
      </c>
      <c r="D26" s="105" t="str">
        <f>IF('Sch-1'!O138=0,"",'Sch-1'!O138)</f>
        <v/>
      </c>
      <c r="F26" s="45"/>
    </row>
    <row r="27" spans="1:8" ht="30" customHeight="1">
      <c r="A27" s="3"/>
      <c r="B27" s="522"/>
      <c r="C27" s="32" t="s">
        <v>228</v>
      </c>
      <c r="D27" s="105" t="str">
        <f>IF('Sch-1'!O139=0,"",'Sch-1'!O139)</f>
        <v/>
      </c>
      <c r="F27" s="45"/>
    </row>
    <row r="28" spans="1:8" ht="30" customHeight="1">
      <c r="A28" s="3"/>
      <c r="B28" s="7"/>
      <c r="C28" s="32"/>
      <c r="D28" s="3"/>
      <c r="F28" s="33"/>
    </row>
  </sheetData>
  <sheetProtection algorithmName="SHA-512" hashValue="Ayb1CB5oBj9g/nKpBetajFj6pKd8mdx9gMOHM3agjY31MK+gkLSkAkG+RYQ1KaJgSxEdqRIptVcj0OBSjL2CYg==" saltValue="Y79WH3lFBMuaQBuAuchhLg==" spinCount="100000" sheet="1" formatColumns="0" formatRows="0" selectLockedCells="1"/>
  <customSheetViews>
    <customSheetView guid="{2A28378B-727C-4943-9957-D807B3F6E880}" showPageBreaks="1" showGridLines="0" printArea="1" view="pageBreakPreview" topLeftCell="A13">
      <selection activeCell="B15" sqref="B15:C15"/>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0"/>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4"/>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D545044E-B7FF-408B-A291-2187C526EC3D}"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5C772B04-11E1-4A74-9F43-9A74EF38E5E2}"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FA8C7114-2E15-4727-B4B0-927BCE12D1A6}" showPageBreaks="1" showGridLines="0" printArea="1" view="pageBreakPreview" topLeftCell="A4">
      <selection activeCell="G20" sqref="G20"/>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G26" sqref="G26"/>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 guid="{6167D39F-8E2F-4CD1-888C-E1DCB300434D}" showPageBreaks="1" showGridLines="0" printArea="1" view="pageBreakPreview">
      <selection activeCell="G26" sqref="G26"/>
      <pageMargins left="0.5" right="0.38" top="0.56999999999999995" bottom="0.48" header="0.38" footer="0.24"/>
      <printOptions horizontalCentered="1"/>
      <pageSetup paperSize="9" fitToHeight="0" orientation="portrait" r:id="rId27"/>
      <headerFooter alignWithMargins="0">
        <oddFooter>&amp;R&amp;"Book Antiqua,Bold"&amp;10Schedule-5/ Page &amp;P of &amp;N</oddFooter>
      </headerFooter>
    </customSheetView>
  </customSheetViews>
  <mergeCells count="17">
    <mergeCell ref="A3:D3"/>
    <mergeCell ref="A4:D4"/>
    <mergeCell ref="B13:C13"/>
    <mergeCell ref="B16:C16"/>
    <mergeCell ref="B14:C14"/>
    <mergeCell ref="B15:C15"/>
    <mergeCell ref="B9:C9"/>
    <mergeCell ref="B8:C8"/>
    <mergeCell ref="B10:C10"/>
    <mergeCell ref="B11:C11"/>
    <mergeCell ref="B17:C17"/>
    <mergeCell ref="B18:C18"/>
    <mergeCell ref="B19:C19"/>
    <mergeCell ref="B23:C23"/>
    <mergeCell ref="B20:C20"/>
    <mergeCell ref="B21:C21"/>
    <mergeCell ref="B22:C22"/>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Antiqua,Bold"&amp;10Schedule-5/ Page &amp;P of &amp;N</oddFooter>
  </headerFooter>
  <drawing r:id="rId2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B0F0"/>
  </sheetPr>
  <dimension ref="A1:F32"/>
  <sheetViews>
    <sheetView showGridLines="0" view="pageBreakPreview" topLeftCell="A10" zoomScaleNormal="100" zoomScaleSheetLayoutView="100" workbookViewId="0">
      <selection activeCell="D26" sqref="D26"/>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5" width="10" style="34"/>
    <col min="6" max="6" width="24.33203125" style="34" customWidth="1"/>
    <col min="7" max="16384" width="10" style="34"/>
  </cols>
  <sheetData>
    <row r="1" spans="1:6" ht="18" customHeight="1">
      <c r="A1" s="62" t="str">
        <f>Cover!B3</f>
        <v>Specification No.: 5002002310/OTHERS/DOM/A02-CC CS -3</v>
      </c>
      <c r="B1" s="63"/>
      <c r="C1" s="4"/>
      <c r="D1" s="5" t="s">
        <v>327</v>
      </c>
    </row>
    <row r="2" spans="1:6" ht="18" customHeight="1">
      <c r="A2" s="2"/>
      <c r="B2" s="7"/>
      <c r="C2" s="1"/>
      <c r="D2" s="1"/>
    </row>
    <row r="3" spans="1:6" ht="79.5" customHeight="1">
      <c r="A3" s="697" t="str">
        <f>Cover!$B$2</f>
        <v xml:space="preserve">Package ERS-1 for procurement of ERS for upto 400kV (Twin Moose) transmission lines through indigenous vendor development </v>
      </c>
      <c r="B3" s="697"/>
      <c r="C3" s="697"/>
      <c r="D3" s="697"/>
      <c r="E3" s="55"/>
      <c r="F3" s="55"/>
    </row>
    <row r="4" spans="1:6" ht="21.9" customHeight="1">
      <c r="A4" s="705" t="s">
        <v>209</v>
      </c>
      <c r="B4" s="705"/>
      <c r="C4" s="705"/>
      <c r="D4" s="705"/>
    </row>
    <row r="5" spans="1:6" ht="18" customHeight="1">
      <c r="A5" s="36"/>
    </row>
    <row r="6" spans="1:6" ht="18" customHeight="1">
      <c r="A6" s="26" t="str">
        <f>'Sch-1'!A6</f>
        <v>Bidder’s Name and Address</v>
      </c>
      <c r="D6" s="67" t="s">
        <v>214</v>
      </c>
    </row>
    <row r="7" spans="1:6" ht="18" customHeight="1">
      <c r="A7" s="223" t="str">
        <f>'Sch-1'!A7</f>
        <v>Bidder as Individual Firm</v>
      </c>
      <c r="D7" s="68" t="s">
        <v>216</v>
      </c>
    </row>
    <row r="8" spans="1:6">
      <c r="A8" s="38" t="s">
        <v>232</v>
      </c>
      <c r="B8" s="702" t="str">
        <f>IF('Sch-1'!C8=0, "", 'Sch-1'!C8)</f>
        <v/>
      </c>
      <c r="C8" s="702"/>
      <c r="D8" s="68" t="s">
        <v>218</v>
      </c>
    </row>
    <row r="9" spans="1:6">
      <c r="A9" s="38" t="s">
        <v>233</v>
      </c>
      <c r="B9" s="702" t="str">
        <f>IF('Sch-1'!C9=0, "", 'Sch-1'!C9)</f>
        <v/>
      </c>
      <c r="C9" s="702"/>
      <c r="D9" s="68" t="s">
        <v>219</v>
      </c>
    </row>
    <row r="10" spans="1:6">
      <c r="A10" s="39"/>
      <c r="B10" s="702" t="str">
        <f>IF('Sch-1'!C10=0, "", 'Sch-1'!C10)</f>
        <v/>
      </c>
      <c r="C10" s="702"/>
      <c r="D10" s="68" t="s">
        <v>220</v>
      </c>
    </row>
    <row r="11" spans="1:6">
      <c r="A11" s="39"/>
      <c r="B11" s="702" t="str">
        <f>IF('Sch-1'!C11=0, "", 'Sch-1'!C11)</f>
        <v/>
      </c>
      <c r="C11" s="702"/>
      <c r="D11" s="68" t="s">
        <v>221</v>
      </c>
    </row>
    <row r="12" spans="1:6" ht="18" customHeight="1">
      <c r="A12" s="56"/>
      <c r="B12" s="56"/>
      <c r="C12" s="56"/>
      <c r="D12" s="69"/>
    </row>
    <row r="13" spans="1:6" ht="21.9" customHeight="1">
      <c r="A13" s="57" t="s">
        <v>200</v>
      </c>
      <c r="B13" s="698" t="s">
        <v>195</v>
      </c>
      <c r="C13" s="699"/>
      <c r="D13" s="58" t="s">
        <v>202</v>
      </c>
    </row>
    <row r="14" spans="1:6" ht="21.9" customHeight="1">
      <c r="A14" s="41" t="s">
        <v>203</v>
      </c>
      <c r="B14" s="731" t="s">
        <v>236</v>
      </c>
      <c r="C14" s="731"/>
      <c r="D14" s="77"/>
    </row>
    <row r="15" spans="1:6" ht="39.75" customHeight="1">
      <c r="A15" s="59"/>
      <c r="B15" s="729" t="str">
        <f>'Sch-5'!B15:C15</f>
        <v xml:space="preserve">Ex-works price of Plant and Equipment including Type Test Charges </v>
      </c>
      <c r="C15" s="730"/>
      <c r="D15" s="512">
        <f>'Sch-1'!O130*(1-Discount!O18)+'Sch-6'!J21*(1-Discount!O22)</f>
        <v>0</v>
      </c>
    </row>
    <row r="16" spans="1:6" ht="21.9" customHeight="1">
      <c r="A16" s="41" t="s">
        <v>205</v>
      </c>
      <c r="B16" s="731" t="s">
        <v>237</v>
      </c>
      <c r="C16" s="731"/>
      <c r="D16" s="78"/>
    </row>
    <row r="17" spans="1:6" ht="35.1" customHeight="1">
      <c r="A17" s="59"/>
      <c r="B17" s="729" t="str">
        <f>'Sch-5'!B17:C17</f>
        <v xml:space="preserve">Local Transportation, In-transit Insurance and loading </v>
      </c>
      <c r="C17" s="730"/>
      <c r="D17" s="512">
        <f>'Sch-5'!D17*(1-Discount!O20)</f>
        <v>0</v>
      </c>
    </row>
    <row r="18" spans="1:6" ht="21.9" customHeight="1">
      <c r="A18" s="41" t="s">
        <v>206</v>
      </c>
      <c r="B18" s="731" t="s">
        <v>238</v>
      </c>
      <c r="C18" s="731"/>
      <c r="D18" s="79"/>
    </row>
    <row r="19" spans="1:6" ht="30" customHeight="1">
      <c r="A19" s="48"/>
      <c r="B19" s="732" t="s">
        <v>549</v>
      </c>
      <c r="C19" s="733"/>
      <c r="D19" s="621">
        <f>'Sch-3 '!P22</f>
        <v>0</v>
      </c>
    </row>
    <row r="20" spans="1:6" ht="21.9" customHeight="1">
      <c r="A20" s="41" t="s">
        <v>207</v>
      </c>
      <c r="B20" s="731" t="s">
        <v>239</v>
      </c>
      <c r="C20" s="731"/>
      <c r="D20" s="77"/>
    </row>
    <row r="21" spans="1:6" ht="21" customHeight="1">
      <c r="A21" s="47"/>
      <c r="B21" s="740" t="s">
        <v>211</v>
      </c>
      <c r="C21" s="735"/>
      <c r="D21" s="531">
        <f>ROUND(('Sch-5'!D21*(1-Discount!O18)),0)</f>
        <v>0</v>
      </c>
    </row>
    <row r="22" spans="1:6" ht="5.25" customHeight="1">
      <c r="A22" s="47"/>
      <c r="B22" s="513"/>
      <c r="C22" s="418"/>
      <c r="D22" s="197"/>
      <c r="F22" s="532"/>
    </row>
    <row r="23" spans="1:6" ht="18.75" customHeight="1">
      <c r="A23" s="41">
        <v>5</v>
      </c>
      <c r="B23" s="731" t="s">
        <v>322</v>
      </c>
      <c r="C23" s="731"/>
      <c r="D23" s="76"/>
    </row>
    <row r="24" spans="1:6" ht="41.25" customHeight="1">
      <c r="A24" s="47"/>
      <c r="B24" s="741" t="s">
        <v>259</v>
      </c>
      <c r="C24" s="730"/>
      <c r="D24" s="582" t="s">
        <v>255</v>
      </c>
    </row>
    <row r="25" spans="1:6" ht="24" customHeight="1">
      <c r="A25" s="723"/>
      <c r="B25" s="724" t="s">
        <v>464</v>
      </c>
      <c r="C25" s="724"/>
      <c r="D25" s="515">
        <f>SUM(D15,D17,D21)</f>
        <v>0</v>
      </c>
    </row>
    <row r="26" spans="1:6" ht="21.75" customHeight="1">
      <c r="A26" s="723"/>
      <c r="B26" s="724"/>
      <c r="C26" s="724"/>
      <c r="D26" s="84"/>
    </row>
    <row r="27" spans="1:6" ht="30" customHeight="1">
      <c r="A27" s="83"/>
      <c r="B27" s="85"/>
      <c r="C27" s="85"/>
      <c r="D27" s="86"/>
    </row>
    <row r="28" spans="1:6" ht="30" customHeight="1">
      <c r="A28" s="31" t="s">
        <v>224</v>
      </c>
      <c r="B28" s="139" t="str">
        <f>IF('Sch-1'!B138=0,"", 'Sch-1'!B138)</f>
        <v/>
      </c>
      <c r="C28" s="32"/>
      <c r="D28" s="523"/>
      <c r="F28" s="33"/>
    </row>
    <row r="29" spans="1:6" ht="30" customHeight="1">
      <c r="A29" s="31" t="s">
        <v>225</v>
      </c>
      <c r="B29" s="139" t="str">
        <f>IF('Sch-1'!B139=0,"", 'Sch-1'!B139)</f>
        <v/>
      </c>
      <c r="C29" s="32" t="s">
        <v>227</v>
      </c>
      <c r="D29" s="105" t="str">
        <f>IF('Sch-1'!O138=0,"",'Sch-1'!O138)</f>
        <v/>
      </c>
      <c r="F29" s="45"/>
    </row>
    <row r="30" spans="1:6" ht="30" customHeight="1">
      <c r="A30" s="3"/>
      <c r="B30" s="522"/>
      <c r="C30" s="32" t="s">
        <v>228</v>
      </c>
      <c r="D30" s="105" t="str">
        <f>IF('Sch-1'!O139=0,"",'Sch-1'!O139)</f>
        <v/>
      </c>
      <c r="F30" s="45"/>
    </row>
    <row r="31" spans="1:6" ht="30" customHeight="1">
      <c r="A31" s="3"/>
      <c r="B31" s="7"/>
      <c r="C31" s="32"/>
      <c r="D31" s="3"/>
      <c r="F31" s="33"/>
    </row>
    <row r="32" spans="1:6" ht="30" customHeight="1">
      <c r="A32" s="53"/>
      <c r="B32" s="53"/>
      <c r="C32" s="60"/>
      <c r="E32" s="61"/>
    </row>
  </sheetData>
  <sheetProtection algorithmName="SHA-512" hashValue="vvT3VGrQsNMY8vBsGWvhw+t1+ssRr0JTS7KwJvuufITKkrp6SLMRy2KuRJWOOHWjM5I74q7rXXJZ7OkeSFRF9w==" saltValue="vuGivFSX8DgURUyV834kDA==" spinCount="100000" sheet="1" formatColumns="0" formatRows="0" selectLockedCells="1"/>
  <customSheetViews>
    <customSheetView guid="{2A28378B-727C-4943-9957-D807B3F6E880}" showPageBreaks="1" showGridLines="0" printArea="1" view="pageBreakPreview" topLeftCell="A10">
      <selection activeCell="D26" sqref="D26"/>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4"/>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D545044E-B7FF-408B-A291-2187C526EC3D}"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1"/>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22"/>
      <headerFooter alignWithMargins="0">
        <oddFooter>&amp;R&amp;"Book Antiqua,Bold"&amp;10Schedule-5/ Page &amp;P of &amp;N</oddFooter>
      </headerFooter>
    </customSheetView>
    <customSheetView guid="{5C772B04-11E1-4A74-9F43-9A74EF38E5E2}"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23"/>
      <headerFooter alignWithMargins="0">
        <oddFooter>&amp;R&amp;"Book Antiqua,Bold"&amp;10Schedule-5/ Page &amp;P of &amp;N</oddFooter>
      </headerFooter>
    </customSheetView>
    <customSheetView guid="{FA8C7114-2E15-4727-B4B0-927BCE12D1A6}" showPageBreaks="1" showGridLines="0" printArea="1" view="pageBreakPreview">
      <selection activeCell="D24" sqref="D24"/>
      <pageMargins left="0.5" right="0.38" top="0.56999999999999995" bottom="0.48" header="0.38" footer="0.24"/>
      <printOptions horizontalCentered="1"/>
      <pageSetup paperSize="9" scale="74" fitToHeight="0" orientation="portrait" r:id="rId24"/>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25"/>
      <headerFooter alignWithMargins="0">
        <oddFooter>&amp;R&amp;"Book Antiqua,Bold"&amp;10Schedule-5/ Page &amp;P of &amp;N</oddFooter>
      </headerFooter>
    </customSheetView>
    <customSheetView guid="{6167D39F-8E2F-4CD1-888C-E1DCB300434D}"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26"/>
      <headerFooter alignWithMargins="0">
        <oddFooter>&amp;R&amp;"Book Antiqua,Bold"&amp;10Schedule-5/ Page &amp;P of &amp;N</oddFooter>
      </headerFooter>
    </customSheetView>
  </customSheetViews>
  <mergeCells count="19">
    <mergeCell ref="B16:C16"/>
    <mergeCell ref="A25:A26"/>
    <mergeCell ref="B25:C26"/>
    <mergeCell ref="B19:C19"/>
    <mergeCell ref="B20:C20"/>
    <mergeCell ref="B21:C21"/>
    <mergeCell ref="B23:C23"/>
    <mergeCell ref="B24:C24"/>
    <mergeCell ref="B17:C17"/>
    <mergeCell ref="B18:C18"/>
    <mergeCell ref="B13:C13"/>
    <mergeCell ref="B14:C14"/>
    <mergeCell ref="B15:C15"/>
    <mergeCell ref="A3:D3"/>
    <mergeCell ref="A4:D4"/>
    <mergeCell ref="B8:C8"/>
    <mergeCell ref="B9:C9"/>
    <mergeCell ref="B10:C10"/>
    <mergeCell ref="B11:C11"/>
  </mergeCells>
  <phoneticPr fontId="31" type="noConversion"/>
  <printOptions horizontalCentered="1"/>
  <pageMargins left="0.5" right="0.38" top="0.56999999999999995" bottom="0.48" header="0.38" footer="0.24"/>
  <pageSetup paperSize="9" scale="74" fitToHeight="0" orientation="portrait" r:id="rId27"/>
  <headerFooter alignWithMargins="0">
    <oddFooter>&amp;R&amp;"Book Antiqua,Bold"&amp;10Schedule-5/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tabColor indexed="53"/>
  </sheetPr>
  <dimension ref="A1:R25"/>
  <sheetViews>
    <sheetView showGridLines="0" showZeros="0" view="pageBreakPreview" zoomScaleNormal="100" zoomScaleSheetLayoutView="100" workbookViewId="0">
      <selection activeCell="M6" sqref="M6"/>
    </sheetView>
  </sheetViews>
  <sheetFormatPr defaultColWidth="9" defaultRowHeight="14.4"/>
  <cols>
    <col min="1" max="1" width="11.109375" style="121" customWidth="1"/>
    <col min="2" max="2" width="14.77734375" style="121" customWidth="1"/>
    <col min="3" max="3" width="10.109375" style="121" customWidth="1"/>
    <col min="4" max="4" width="14.109375" style="121" customWidth="1"/>
    <col min="5" max="5" width="6" style="121" hidden="1" customWidth="1"/>
    <col min="6" max="6" width="31.77734375" style="27" customWidth="1"/>
    <col min="7" max="7" width="8.6640625" style="27" customWidth="1"/>
    <col min="8" max="8" width="7.6640625" style="27" customWidth="1"/>
    <col min="9" max="9" width="13.6640625" style="27" customWidth="1"/>
    <col min="10" max="10" width="23.33203125" style="27" customWidth="1"/>
    <col min="11" max="11" width="17.6640625" style="108" customWidth="1"/>
    <col min="12" max="12" width="9" style="87" hidden="1" customWidth="1"/>
    <col min="13" max="14" width="9" style="87"/>
    <col min="15" max="16" width="0" style="87" hidden="1" customWidth="1"/>
    <col min="17" max="17" width="0" style="249" hidden="1" customWidth="1"/>
    <col min="18" max="18" width="21.33203125" style="114" hidden="1" customWidth="1"/>
    <col min="19" max="16384" width="9" style="87"/>
  </cols>
  <sheetData>
    <row r="1" spans="1:18" ht="18" customHeight="1">
      <c r="A1" s="89"/>
      <c r="B1" s="89"/>
      <c r="C1" s="89"/>
      <c r="D1" s="89"/>
      <c r="E1" s="89"/>
      <c r="F1" s="90"/>
      <c r="G1" s="90"/>
      <c r="H1" s="91"/>
      <c r="I1" s="91"/>
      <c r="J1" s="93" t="s">
        <v>252</v>
      </c>
    </row>
    <row r="2" spans="1:18" ht="16.5" customHeight="1">
      <c r="A2" s="70"/>
      <c r="B2" s="70"/>
      <c r="C2" s="70"/>
      <c r="D2" s="70"/>
      <c r="E2" s="70"/>
      <c r="F2" s="95"/>
      <c r="G2" s="95"/>
      <c r="H2" s="96"/>
      <c r="I2" s="96"/>
      <c r="J2" s="97"/>
    </row>
    <row r="3" spans="1:18" ht="48" customHeight="1">
      <c r="A3" s="742" t="str">
        <f>Cover!$B$2</f>
        <v xml:space="preserve">Package ERS-1 for procurement of ERS for upto 400kV (Twin Moose) transmission lines through indigenous vendor development </v>
      </c>
      <c r="B3" s="742"/>
      <c r="C3" s="742"/>
      <c r="D3" s="742"/>
      <c r="E3" s="742"/>
      <c r="F3" s="742"/>
      <c r="G3" s="742"/>
      <c r="H3" s="742"/>
      <c r="I3" s="742"/>
      <c r="J3" s="742"/>
      <c r="Q3" s="266" t="s">
        <v>180</v>
      </c>
    </row>
    <row r="4" spans="1:18" ht="21.9" customHeight="1">
      <c r="A4" s="672" t="s">
        <v>409</v>
      </c>
      <c r="B4" s="672"/>
      <c r="C4" s="672"/>
      <c r="D4" s="672"/>
      <c r="E4" s="672"/>
      <c r="F4" s="672"/>
      <c r="G4" s="672"/>
      <c r="H4" s="672"/>
      <c r="I4" s="672"/>
      <c r="J4" s="672"/>
      <c r="Q4" s="266" t="s">
        <v>181</v>
      </c>
    </row>
    <row r="5" spans="1:18" ht="18" customHeight="1">
      <c r="A5" s="75"/>
      <c r="B5" s="75"/>
      <c r="C5" s="75"/>
      <c r="D5" s="75"/>
      <c r="E5" s="75"/>
      <c r="F5" s="109"/>
      <c r="G5" s="109"/>
      <c r="H5" s="109"/>
      <c r="I5" s="109"/>
      <c r="J5" s="109"/>
      <c r="Q5" s="266" t="s">
        <v>187</v>
      </c>
    </row>
    <row r="6" spans="1:18" ht="18" customHeight="1">
      <c r="A6" s="26" t="str">
        <f>'Sch-1'!A6</f>
        <v>Bidder’s Name and Address</v>
      </c>
      <c r="B6" s="26"/>
      <c r="C6" s="26"/>
      <c r="D6" s="26"/>
      <c r="E6" s="26"/>
      <c r="F6" s="37"/>
      <c r="G6" s="37"/>
      <c r="H6" s="37"/>
      <c r="I6" s="66" t="s">
        <v>214</v>
      </c>
      <c r="K6" s="97"/>
      <c r="Q6" s="266" t="s">
        <v>188</v>
      </c>
    </row>
    <row r="7" spans="1:18" ht="18" customHeight="1">
      <c r="A7" s="271" t="str">
        <f>'Sch-1'!A7</f>
        <v>Bidder as Individual Firm</v>
      </c>
      <c r="B7" s="271"/>
      <c r="C7" s="271"/>
      <c r="D7" s="271"/>
      <c r="E7" s="271"/>
      <c r="F7" s="37"/>
      <c r="G7" s="37"/>
      <c r="H7" s="37"/>
      <c r="I7" s="65" t="s">
        <v>216</v>
      </c>
      <c r="J7" s="29"/>
      <c r="K7" s="97"/>
      <c r="Q7" s="266" t="s">
        <v>182</v>
      </c>
    </row>
    <row r="8" spans="1:18" ht="26.25" customHeight="1">
      <c r="A8" s="38" t="s">
        <v>232</v>
      </c>
      <c r="B8" s="38"/>
      <c r="C8" s="38"/>
      <c r="D8" s="38"/>
      <c r="E8" s="38"/>
      <c r="F8" s="702" t="str">
        <f>IF('Sch-1'!C8=0, "", 'Sch-1'!C8)</f>
        <v/>
      </c>
      <c r="G8" s="702"/>
      <c r="H8" s="702"/>
      <c r="I8" s="65" t="s">
        <v>218</v>
      </c>
      <c r="J8" s="29"/>
      <c r="K8" s="97"/>
      <c r="Q8" s="266" t="s">
        <v>183</v>
      </c>
    </row>
    <row r="9" spans="1:18">
      <c r="A9" s="38" t="s">
        <v>233</v>
      </c>
      <c r="B9" s="38"/>
      <c r="C9" s="38"/>
      <c r="D9" s="38"/>
      <c r="E9" s="38"/>
      <c r="F9" s="702" t="str">
        <f>IF('Sch-1'!C9=0, "", 'Sch-1'!C9)</f>
        <v/>
      </c>
      <c r="G9" s="702"/>
      <c r="H9" s="702"/>
      <c r="I9" s="65" t="s">
        <v>219</v>
      </c>
      <c r="J9" s="29"/>
      <c r="K9" s="97"/>
      <c r="Q9" s="266" t="s">
        <v>184</v>
      </c>
    </row>
    <row r="10" spans="1:18">
      <c r="A10" s="39"/>
      <c r="B10" s="39"/>
      <c r="C10" s="39"/>
      <c r="D10" s="39"/>
      <c r="E10" s="39"/>
      <c r="F10" s="702" t="str">
        <f>IF('Sch-1'!C10=0, "", 'Sch-1'!C10)</f>
        <v/>
      </c>
      <c r="G10" s="702"/>
      <c r="H10" s="702"/>
      <c r="I10" s="65" t="s">
        <v>220</v>
      </c>
      <c r="J10" s="29"/>
      <c r="K10" s="97"/>
    </row>
    <row r="11" spans="1:18">
      <c r="A11" s="39"/>
      <c r="B11" s="39"/>
      <c r="C11" s="39"/>
      <c r="D11" s="39"/>
      <c r="E11" s="39"/>
      <c r="F11" s="702" t="str">
        <f>IF('Sch-1'!C11=0, "", 'Sch-1'!C11)</f>
        <v/>
      </c>
      <c r="G11" s="702"/>
      <c r="H11" s="702"/>
      <c r="I11" s="65" t="s">
        <v>221</v>
      </c>
      <c r="J11" s="29"/>
      <c r="K11" s="97"/>
    </row>
    <row r="12" spans="1:18" ht="18" customHeight="1">
      <c r="A12" s="80"/>
      <c r="B12" s="80"/>
      <c r="C12" s="80"/>
      <c r="D12" s="80"/>
      <c r="E12" s="80"/>
      <c r="F12" s="225"/>
      <c r="G12" s="225"/>
      <c r="H12" s="225"/>
      <c r="I12" s="110"/>
      <c r="J12" s="72"/>
      <c r="K12" s="97"/>
    </row>
    <row r="13" spans="1:18">
      <c r="R13" s="195"/>
    </row>
    <row r="14" spans="1:18" ht="33.75" customHeight="1">
      <c r="A14" s="111" t="s">
        <v>253</v>
      </c>
      <c r="B14" s="112" t="s">
        <v>414</v>
      </c>
      <c r="C14" s="112" t="s">
        <v>419</v>
      </c>
      <c r="D14" s="112" t="s">
        <v>420</v>
      </c>
      <c r="E14" s="112"/>
      <c r="F14" s="112" t="s">
        <v>197</v>
      </c>
      <c r="G14" s="300" t="s">
        <v>189</v>
      </c>
      <c r="H14" s="300" t="s">
        <v>171</v>
      </c>
      <c r="I14" s="300" t="s">
        <v>172</v>
      </c>
      <c r="J14" s="300" t="s">
        <v>173</v>
      </c>
      <c r="K14" s="289"/>
      <c r="R14" s="194"/>
    </row>
    <row r="15" spans="1:18" s="287" customFormat="1" ht="15.6">
      <c r="A15" s="113">
        <v>1</v>
      </c>
      <c r="B15" s="113">
        <v>2</v>
      </c>
      <c r="C15" s="113">
        <v>3</v>
      </c>
      <c r="D15" s="113">
        <v>4</v>
      </c>
      <c r="E15" s="113"/>
      <c r="F15" s="113">
        <v>5</v>
      </c>
      <c r="G15" s="113">
        <v>6</v>
      </c>
      <c r="H15" s="113">
        <v>7</v>
      </c>
      <c r="I15" s="335">
        <v>8</v>
      </c>
      <c r="J15" s="335" t="s">
        <v>421</v>
      </c>
      <c r="K15" s="290"/>
      <c r="Q15" s="288"/>
      <c r="R15" s="196"/>
    </row>
    <row r="16" spans="1:18" s="292" customFormat="1" ht="54" customHeight="1">
      <c r="A16" s="747" t="s">
        <v>428</v>
      </c>
      <c r="B16" s="748"/>
      <c r="C16" s="748"/>
      <c r="D16" s="748"/>
      <c r="E16" s="748"/>
      <c r="F16" s="748"/>
      <c r="G16" s="748"/>
      <c r="H16" s="748"/>
      <c r="I16" s="748"/>
      <c r="J16" s="749"/>
      <c r="K16" s="337"/>
      <c r="L16" s="275">
        <f>Discount!O22</f>
        <v>0</v>
      </c>
      <c r="M16" s="275"/>
      <c r="N16" s="275"/>
      <c r="O16" s="275"/>
      <c r="P16" s="275"/>
      <c r="Q16" s="249"/>
      <c r="R16" s="291"/>
    </row>
    <row r="17" spans="1:18" s="292" customFormat="1" ht="43.5" hidden="1" customHeight="1">
      <c r="A17" s="535" t="s">
        <v>157</v>
      </c>
      <c r="B17" s="543">
        <v>7000000859</v>
      </c>
      <c r="C17" s="543">
        <v>20</v>
      </c>
      <c r="D17" s="543">
        <v>9000000189</v>
      </c>
      <c r="E17" s="541"/>
      <c r="F17" s="542" t="s">
        <v>422</v>
      </c>
      <c r="G17" s="293" t="s">
        <v>423</v>
      </c>
      <c r="H17" s="338">
        <v>1</v>
      </c>
      <c r="I17" s="339"/>
      <c r="J17" s="514">
        <f>IF(I17=0, 0.01, IF(ISERROR(H17*I17), I17, H17*I17))</f>
        <v>0.01</v>
      </c>
      <c r="K17" s="294"/>
      <c r="L17" s="292">
        <f>I17*(1-L16)</f>
        <v>0</v>
      </c>
      <c r="Q17" s="249"/>
      <c r="R17" s="291"/>
    </row>
    <row r="18" spans="1:18" s="292" customFormat="1" ht="52.5" hidden="1" customHeight="1">
      <c r="A18" s="535" t="s">
        <v>158</v>
      </c>
      <c r="B18" s="543">
        <v>7000000859</v>
      </c>
      <c r="C18" s="543">
        <v>30</v>
      </c>
      <c r="D18" s="543">
        <v>9000000028</v>
      </c>
      <c r="E18" s="541"/>
      <c r="F18" s="542" t="s">
        <v>424</v>
      </c>
      <c r="G18" s="293" t="s">
        <v>423</v>
      </c>
      <c r="H18" s="338">
        <v>1</v>
      </c>
      <c r="I18" s="339"/>
      <c r="J18" s="514">
        <f>IF(I18=0, 0.01, IF(ISERROR(H18*I18), I18, H18*I18))</f>
        <v>0.01</v>
      </c>
      <c r="K18" s="294"/>
      <c r="L18" s="292">
        <f>I18*(1-L16)</f>
        <v>0</v>
      </c>
      <c r="Q18" s="249"/>
      <c r="R18" s="291"/>
    </row>
    <row r="19" spans="1:18" s="292" customFormat="1" ht="50.25" hidden="1" customHeight="1">
      <c r="A19" s="539" t="s">
        <v>407</v>
      </c>
      <c r="B19" s="543">
        <v>7000000859</v>
      </c>
      <c r="C19" s="543">
        <v>40</v>
      </c>
      <c r="D19" s="543">
        <v>9000000015</v>
      </c>
      <c r="E19" s="541"/>
      <c r="F19" s="542" t="s">
        <v>425</v>
      </c>
      <c r="G19" s="293" t="s">
        <v>423</v>
      </c>
      <c r="H19" s="338">
        <v>1</v>
      </c>
      <c r="I19" s="339"/>
      <c r="J19" s="514">
        <f>IF(I19=0, 0.01, IF(ISERROR(H19*I19), I19, H19*I19))</f>
        <v>0.01</v>
      </c>
      <c r="K19" s="294"/>
      <c r="L19" s="292">
        <f>I19*(1-L16)</f>
        <v>0</v>
      </c>
      <c r="Q19" s="249"/>
      <c r="R19" s="291"/>
    </row>
    <row r="20" spans="1:18" s="292" customFormat="1" ht="42" hidden="1" customHeight="1">
      <c r="A20" s="535" t="s">
        <v>406</v>
      </c>
      <c r="B20" s="543">
        <v>7000000859</v>
      </c>
      <c r="C20" s="543">
        <v>50</v>
      </c>
      <c r="D20" s="543">
        <v>9000000063</v>
      </c>
      <c r="E20" s="541"/>
      <c r="F20" s="542" t="s">
        <v>426</v>
      </c>
      <c r="G20" s="293" t="s">
        <v>423</v>
      </c>
      <c r="H20" s="338">
        <v>1</v>
      </c>
      <c r="I20" s="339"/>
      <c r="J20" s="514">
        <f>IF(I20=0, 0.01, IF(ISERROR(H20*I20), I20, H20*I20))</f>
        <v>0.01</v>
      </c>
      <c r="K20" s="294"/>
      <c r="L20" s="292">
        <f>I20*(1-L16)</f>
        <v>0</v>
      </c>
      <c r="Q20" s="249"/>
      <c r="R20" s="291"/>
    </row>
    <row r="21" spans="1:18" ht="37.5" hidden="1" customHeight="1">
      <c r="A21" s="115"/>
      <c r="B21" s="115"/>
      <c r="C21" s="115"/>
      <c r="D21" s="115"/>
      <c r="E21" s="115"/>
      <c r="F21" s="745" t="s">
        <v>405</v>
      </c>
      <c r="G21" s="746"/>
      <c r="H21" s="746"/>
      <c r="I21" s="746"/>
      <c r="J21" s="528">
        <v>0</v>
      </c>
      <c r="R21" s="195"/>
    </row>
    <row r="22" spans="1:18" s="285" customFormat="1" ht="48" hidden="1" customHeight="1">
      <c r="A22" s="743" t="s">
        <v>174</v>
      </c>
      <c r="B22" s="743"/>
      <c r="C22" s="743"/>
      <c r="D22" s="743"/>
      <c r="E22" s="743"/>
      <c r="F22" s="743"/>
      <c r="G22" s="743"/>
      <c r="H22" s="743"/>
      <c r="I22" s="744"/>
      <c r="J22" s="744"/>
      <c r="K22" s="108"/>
      <c r="Q22" s="286"/>
      <c r="R22" s="299"/>
    </row>
    <row r="23" spans="1:18" ht="34.5" customHeight="1">
      <c r="A23" s="100" t="s">
        <v>224</v>
      </c>
      <c r="B23" s="141">
        <f>'Sch-1'!B138</f>
        <v>0</v>
      </c>
      <c r="C23" s="100"/>
      <c r="D23" s="100"/>
      <c r="E23" s="100"/>
      <c r="G23" s="141"/>
      <c r="H23" s="516"/>
      <c r="I23" s="102" t="s">
        <v>227</v>
      </c>
      <c r="J23" s="120" t="str">
        <f>'Sch-1'!O138</f>
        <v/>
      </c>
      <c r="R23" s="195"/>
    </row>
    <row r="24" spans="1:18" ht="21.75" customHeight="1">
      <c r="A24" s="100" t="s">
        <v>225</v>
      </c>
      <c r="B24" s="119">
        <f>'Sch-1'!B139</f>
        <v>0</v>
      </c>
      <c r="C24" s="100"/>
      <c r="D24" s="100"/>
      <c r="E24" s="100"/>
      <c r="G24" s="119"/>
      <c r="H24" s="518"/>
      <c r="I24" s="102" t="s">
        <v>228</v>
      </c>
      <c r="J24" s="120" t="str">
        <f>'Sch-1'!O139</f>
        <v/>
      </c>
      <c r="R24" s="195"/>
    </row>
    <row r="25" spans="1:18" ht="33" customHeight="1">
      <c r="A25" s="96"/>
      <c r="B25" s="96"/>
      <c r="C25" s="96"/>
      <c r="D25" s="96"/>
      <c r="E25" s="96"/>
      <c r="F25" s="524"/>
      <c r="G25" s="524"/>
      <c r="H25" s="518"/>
      <c r="R25" s="195"/>
    </row>
  </sheetData>
  <sheetProtection algorithmName="SHA-512" hashValue="QtgGuAMdKasrSk05tVOhLi6bDym++ixBLB0RNr5a2ZAW7VKkd8HxvN1GDxQRWe+rI8jGb1r0IMd3iSJhOFVwwQ==" saltValue="j/q2W8ttQIbGWLNA8OW0Zw==" spinCount="100000" sheet="1" formatColumns="0" formatRows="0" selectLockedCells="1"/>
  <customSheetViews>
    <customSheetView guid="{2A28378B-727C-4943-9957-D807B3F6E880}" showPageBreaks="1" showGridLines="0" zeroValues="0" printArea="1" hiddenRows="1" hiddenColumns="1" view="pageBreakPreview">
      <selection activeCell="M6" sqref="M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3"/>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4"/>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5"/>
      <headerFooter alignWithMargins="0">
        <oddFooter>&amp;R&amp;"Book Antiqua,Bold"&amp;10Schedule-6/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6"/>
      <headerFooter alignWithMargins="0">
        <oddFooter>&amp;R&amp;"Book Antiqua,Bold"&amp;10Schedule-6/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4"/>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5"/>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16"/>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17"/>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18"/>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19"/>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20"/>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21"/>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2"/>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3"/>
      <headerFooter alignWithMargins="0">
        <oddFooter>&amp;R&amp;"Book Antiqua,Bold"&amp;10Schedule-6/ Page &amp;P of &amp;N</oddFooter>
      </headerFooter>
    </customSheetView>
    <customSheetView guid="{5C772B04-11E1-4A74-9F43-9A74EF38E5E2}"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4"/>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 guid="{483DCDBB-D1CA-4B11-85F4-FA65A96DCE2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6"/>
      <headerFooter alignWithMargins="0">
        <oddFooter>&amp;R&amp;"Book Antiqua,Bold"&amp;10Schedule-6/ Page &amp;P of &amp;N</oddFooter>
      </headerFooter>
    </customSheetView>
    <customSheetView guid="{6167D39F-8E2F-4CD1-888C-E1DCB300434D}" showPageBreaks="1" showGridLines="0" zeroValues="0" printArea="1" hiddenRows="1" hiddenColumns="1" view="pageBreakPreview">
      <selection activeCell="M6" sqref="M6"/>
      <colBreaks count="1" manualBreakCount="1">
        <brk id="10" max="1048575" man="1"/>
      </colBreaks>
      <pageMargins left="0.78740157480314998" right="0.38" top="0.34" bottom="0.37" header="0.34" footer="0.17"/>
      <printOptions horizontalCentered="1"/>
      <pageSetup paperSize="9" scale="76" orientation="landscape" r:id="rId27"/>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3" type="noConversion"/>
  <dataValidations disablePrompts="1" count="1">
    <dataValidation operator="greaterThan" allowBlank="1" showInputMessage="1" showErrorMessage="1" sqref="I17:I20" xr:uid="{00000000-0002-0000-0C00-000000000000}"/>
  </dataValidations>
  <printOptions horizontalCentered="1"/>
  <pageMargins left="0.78740157480314998" right="0.38" top="0.34" bottom="0.37" header="0.34" footer="0.17"/>
  <pageSetup paperSize="9" scale="76" orientation="landscape" r:id="rId28"/>
  <headerFooter alignWithMargins="0">
    <oddFooter>&amp;R&amp;"Book Antiqua,Bold"&amp;10Schedule-6/ Page &amp;P of &amp;N</oddFooter>
  </headerFooter>
  <colBreaks count="1" manualBreakCount="1">
    <brk id="10" max="1048575" man="1"/>
  </colBreak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1"/>
  </sheetPr>
  <dimension ref="A1:P28"/>
  <sheetViews>
    <sheetView showZeros="0" zoomScaleNormal="100" zoomScaleSheetLayoutView="100" workbookViewId="0">
      <selection activeCell="G25" sqref="G25"/>
    </sheetView>
  </sheetViews>
  <sheetFormatPr defaultColWidth="9" defaultRowHeight="14.4"/>
  <cols>
    <col min="1" max="1" width="11.33203125" style="121" customWidth="1"/>
    <col min="2" max="2" width="34.33203125" style="27" customWidth="1"/>
    <col min="3" max="3" width="8.6640625" style="27" customWidth="1"/>
    <col min="4" max="4" width="7.6640625" style="27" customWidth="1"/>
    <col min="5" max="5" width="13.6640625" style="27" customWidth="1"/>
    <col min="6" max="6" width="21.33203125" style="27" customWidth="1"/>
    <col min="7" max="7" width="17.6640625" style="108" customWidth="1"/>
    <col min="8" max="12" width="9" style="87"/>
    <col min="13" max="13" width="9" style="249"/>
    <col min="14" max="14" width="13.88671875" style="249" customWidth="1"/>
    <col min="15" max="15" width="13.6640625" style="249" customWidth="1"/>
    <col min="16" max="16" width="21.33203125" style="114" customWidth="1"/>
    <col min="17" max="16384" width="9" style="87"/>
  </cols>
  <sheetData>
    <row r="1" spans="1:16" ht="18" customHeight="1">
      <c r="A1" s="89" t="str">
        <f>Cover!B3</f>
        <v>Specification No.: 5002002310/OTHERS/DOM/A02-CC CS -3</v>
      </c>
      <c r="B1" s="90"/>
      <c r="C1" s="90"/>
      <c r="D1" s="91"/>
      <c r="E1" s="91"/>
      <c r="F1" s="93" t="s">
        <v>252</v>
      </c>
    </row>
    <row r="2" spans="1:16" ht="18" customHeight="1">
      <c r="A2" s="70"/>
      <c r="B2" s="95"/>
      <c r="C2" s="95"/>
      <c r="D2" s="96"/>
      <c r="E2" s="96"/>
      <c r="F2" s="97"/>
    </row>
    <row r="3" spans="1:16" ht="55.5" customHeight="1">
      <c r="A3" s="753" t="str">
        <f>Cover!$B$2</f>
        <v xml:space="preserve">Package ERS-1 for procurement of ERS for upto 400kV (Twin Moose) transmission lines through indigenous vendor development </v>
      </c>
      <c r="B3" s="753"/>
      <c r="C3" s="753"/>
      <c r="D3" s="753"/>
      <c r="E3" s="753"/>
      <c r="F3" s="753"/>
      <c r="M3" s="266" t="s">
        <v>180</v>
      </c>
      <c r="O3" s="267" t="e">
        <f>Discount!G15/('Sch-5'!D15+'Sch-5'!D17+'Sch-5'!D19)</f>
        <v>#DIV/0!</v>
      </c>
    </row>
    <row r="4" spans="1:16" ht="21.9" customHeight="1">
      <c r="A4" s="672" t="s">
        <v>242</v>
      </c>
      <c r="B4" s="672"/>
      <c r="C4" s="672"/>
      <c r="D4" s="672"/>
      <c r="E4" s="672"/>
      <c r="F4" s="672"/>
      <c r="M4" s="266" t="s">
        <v>181</v>
      </c>
      <c r="O4" s="267">
        <f>Discount!G16</f>
        <v>0</v>
      </c>
    </row>
    <row r="5" spans="1:16" ht="18" customHeight="1">
      <c r="A5" s="75"/>
      <c r="B5" s="109"/>
      <c r="C5" s="109"/>
      <c r="D5" s="109"/>
      <c r="E5" s="109"/>
      <c r="F5" s="109"/>
      <c r="M5" s="266" t="s">
        <v>187</v>
      </c>
      <c r="O5" s="267" t="e">
        <f>Discount!G22/D21</f>
        <v>#DIV/0!</v>
      </c>
    </row>
    <row r="6" spans="1:16" ht="18" customHeight="1">
      <c r="A6" s="26" t="str">
        <f>'Sch-1'!A6</f>
        <v>Bidder’s Name and Address</v>
      </c>
      <c r="B6" s="37"/>
      <c r="C6" s="37"/>
      <c r="D6" s="37"/>
      <c r="E6" s="66" t="s">
        <v>214</v>
      </c>
      <c r="G6" s="97"/>
      <c r="M6" s="266" t="s">
        <v>188</v>
      </c>
      <c r="O6" s="267">
        <f>Discount!G28</f>
        <v>0</v>
      </c>
    </row>
    <row r="7" spans="1:16" ht="18" customHeight="1">
      <c r="A7" s="271" t="str">
        <f>'Sch-1'!A7</f>
        <v>Bidder as Individual Firm</v>
      </c>
      <c r="B7" s="37"/>
      <c r="C7" s="37"/>
      <c r="D7" s="37"/>
      <c r="E7" s="65" t="s">
        <v>216</v>
      </c>
      <c r="F7" s="29"/>
      <c r="G7" s="97"/>
      <c r="M7" s="266" t="s">
        <v>182</v>
      </c>
      <c r="O7" s="267" t="e">
        <f>Discount!G31/('Sch-5'!D15+'Sch-5'!D17+'Sch-5'!D19)</f>
        <v>#DIV/0!</v>
      </c>
    </row>
    <row r="8" spans="1:16" ht="18" customHeight="1">
      <c r="A8" s="38" t="s">
        <v>232</v>
      </c>
      <c r="B8" s="706" t="str">
        <f>IF('Sch-1'!C8=0, "", 'Sch-1'!C8)</f>
        <v/>
      </c>
      <c r="C8" s="706"/>
      <c r="D8" s="706"/>
      <c r="E8" s="65" t="s">
        <v>218</v>
      </c>
      <c r="F8" s="29"/>
      <c r="G8" s="97"/>
      <c r="M8" s="266" t="s">
        <v>183</v>
      </c>
      <c r="O8" s="267">
        <f>Discount!G33</f>
        <v>0</v>
      </c>
    </row>
    <row r="9" spans="1:16" ht="18" customHeight="1">
      <c r="A9" s="38" t="s">
        <v>233</v>
      </c>
      <c r="B9" s="706" t="str">
        <f>IF('Sch-1'!C9=0, "", 'Sch-1'!C9)</f>
        <v/>
      </c>
      <c r="C9" s="706"/>
      <c r="D9" s="706"/>
      <c r="E9" s="65" t="s">
        <v>219</v>
      </c>
      <c r="F9" s="29"/>
      <c r="G9" s="97"/>
      <c r="M9" s="266" t="s">
        <v>184</v>
      </c>
      <c r="O9" s="267" t="e">
        <f>SUM(O3:O8)</f>
        <v>#DIV/0!</v>
      </c>
    </row>
    <row r="10" spans="1:16" ht="18" customHeight="1">
      <c r="A10" s="39"/>
      <c r="B10" s="706" t="str">
        <f>IF('Sch-1'!C10=0, "", 'Sch-1'!C10)</f>
        <v/>
      </c>
      <c r="C10" s="706"/>
      <c r="D10" s="706"/>
      <c r="E10" s="65" t="s">
        <v>220</v>
      </c>
      <c r="F10" s="29"/>
      <c r="G10" s="97"/>
    </row>
    <row r="11" spans="1:16" ht="18" customHeight="1">
      <c r="A11" s="39"/>
      <c r="B11" s="706" t="str">
        <f>IF('Sch-1'!C11=0, "", 'Sch-1'!C11)</f>
        <v/>
      </c>
      <c r="C11" s="706"/>
      <c r="D11" s="706"/>
      <c r="E11" s="65" t="s">
        <v>221</v>
      </c>
      <c r="F11" s="29"/>
      <c r="G11" s="97"/>
    </row>
    <row r="12" spans="1:16" ht="18" customHeight="1">
      <c r="A12" s="80"/>
      <c r="B12" s="225"/>
      <c r="C12" s="225"/>
      <c r="D12" s="225"/>
      <c r="E12" s="110"/>
      <c r="F12" s="72"/>
      <c r="G12" s="97"/>
    </row>
    <row r="13" spans="1:16">
      <c r="P13" s="195"/>
    </row>
    <row r="14" spans="1:16" ht="33.75" customHeight="1">
      <c r="A14" s="111" t="s">
        <v>253</v>
      </c>
      <c r="B14" s="112" t="s">
        <v>197</v>
      </c>
      <c r="C14" s="300" t="s">
        <v>189</v>
      </c>
      <c r="D14" s="300" t="s">
        <v>171</v>
      </c>
      <c r="E14" s="300" t="s">
        <v>172</v>
      </c>
      <c r="F14" s="300" t="s">
        <v>173</v>
      </c>
      <c r="G14" s="289"/>
      <c r="N14" s="750" t="s">
        <v>198</v>
      </c>
      <c r="O14" s="750"/>
      <c r="P14" s="194"/>
    </row>
    <row r="15" spans="1:16" s="287" customFormat="1" ht="15.6">
      <c r="A15" s="113">
        <v>1</v>
      </c>
      <c r="B15" s="113">
        <v>2</v>
      </c>
      <c r="C15" s="113">
        <v>3</v>
      </c>
      <c r="D15" s="113">
        <v>4</v>
      </c>
      <c r="E15" s="335">
        <v>5</v>
      </c>
      <c r="F15" s="335" t="s">
        <v>223</v>
      </c>
      <c r="G15" s="290"/>
      <c r="M15" s="288"/>
      <c r="N15" s="751">
        <v>3</v>
      </c>
      <c r="O15" s="751"/>
      <c r="P15" s="196"/>
    </row>
    <row r="16" spans="1:16" s="292" customFormat="1" ht="15.6">
      <c r="A16" s="296" t="e">
        <f>'Sch-6'!#REF!</f>
        <v>#REF!</v>
      </c>
      <c r="B16" s="412" t="str">
        <f>'Sch-6'!A16</f>
        <v>NOT APPLICABLE</v>
      </c>
      <c r="C16" s="296">
        <f>'Sch-6'!G16</f>
        <v>0</v>
      </c>
      <c r="D16" s="296">
        <f>'Sch-6'!H16</f>
        <v>0</v>
      </c>
      <c r="E16" s="301"/>
      <c r="F16" s="336"/>
      <c r="G16" s="337"/>
      <c r="H16" s="275"/>
      <c r="I16" s="275"/>
      <c r="J16" s="275"/>
      <c r="K16" s="275"/>
      <c r="L16" s="275"/>
      <c r="M16" s="249"/>
      <c r="N16" s="752"/>
      <c r="O16" s="752"/>
      <c r="P16" s="291"/>
    </row>
    <row r="17" spans="1:16" s="292" customFormat="1" ht="35.1" customHeight="1">
      <c r="A17" s="296" t="str">
        <f>'Sch-6'!A17</f>
        <v>(a)</v>
      </c>
      <c r="B17" s="412" t="str">
        <f>'Sch-6'!F17</f>
        <v>ACSR Zebra Conductor (for 765kV Line Only)-UTS</v>
      </c>
      <c r="C17" s="296" t="str">
        <f>'Sch-6'!G17</f>
        <v xml:space="preserve">EA </v>
      </c>
      <c r="D17" s="296">
        <f>'Sch-6'!H17</f>
        <v>1</v>
      </c>
      <c r="E17" s="409">
        <f>'Sch-6'!L17</f>
        <v>0</v>
      </c>
      <c r="F17" s="386" t="str">
        <f>IF(E17=0, "Included", IF(ISERROR(D17*E17), E17, D17*E17))</f>
        <v>Included</v>
      </c>
      <c r="G17" s="294"/>
      <c r="M17" s="249"/>
      <c r="N17" s="754" t="e">
        <f>D17-(D17*$O$9)</f>
        <v>#DIV/0!</v>
      </c>
      <c r="O17" s="754"/>
      <c r="P17" s="291"/>
    </row>
    <row r="18" spans="1:16" s="292" customFormat="1" ht="35.1" customHeight="1">
      <c r="A18" s="296" t="str">
        <f>'Sch-6'!A18</f>
        <v>(b)</v>
      </c>
      <c r="B18" s="412" t="str">
        <f>'Sch-6'!F18</f>
        <v>ACSR Zebra Conductor (for 765kV Line Only)-D.C.Resistence Test</v>
      </c>
      <c r="C18" s="296" t="str">
        <f>'Sch-6'!G18</f>
        <v xml:space="preserve">EA </v>
      </c>
      <c r="D18" s="296">
        <f>'Sch-6'!H18</f>
        <v>1</v>
      </c>
      <c r="E18" s="409">
        <f>'Sch-6'!L18</f>
        <v>0</v>
      </c>
      <c r="F18" s="386" t="str">
        <f>IF(E18=0, "Included", IF(ISERROR(D18*E18), E18, D18*E18))</f>
        <v>Included</v>
      </c>
      <c r="G18" s="294"/>
      <c r="M18" s="249"/>
      <c r="N18" s="758"/>
      <c r="O18" s="758"/>
      <c r="P18" s="291"/>
    </row>
    <row r="19" spans="1:16" s="292" customFormat="1" ht="35.1" customHeight="1">
      <c r="A19" s="296" t="str">
        <f>'Sch-6'!A19</f>
        <v>(c)</v>
      </c>
      <c r="B19" s="412" t="str">
        <f>'Sch-6'!F19</f>
        <v>ACSR Zebra Conductor (for 765kV Line Only)-Corona Extn.VoltageTest(Dry)</v>
      </c>
      <c r="C19" s="296" t="str">
        <f>'Sch-6'!G19</f>
        <v xml:space="preserve">EA </v>
      </c>
      <c r="D19" s="296">
        <f>'Sch-6'!H19</f>
        <v>1</v>
      </c>
      <c r="E19" s="409">
        <f>'Sch-6'!L19</f>
        <v>0</v>
      </c>
      <c r="F19" s="386" t="str">
        <f>IF(E19=0, "Included", IF(ISERROR(D19*E19), E19, D19*E19))</f>
        <v>Included</v>
      </c>
      <c r="G19" s="294"/>
      <c r="M19" s="249"/>
      <c r="N19" s="250"/>
      <c r="O19" s="250"/>
      <c r="P19" s="291"/>
    </row>
    <row r="20" spans="1:16" s="292" customFormat="1" ht="35.1" customHeight="1">
      <c r="A20" s="296" t="str">
        <f>'Sch-6'!A20</f>
        <v>(d)</v>
      </c>
      <c r="B20" s="412" t="str">
        <f>'Sch-6'!F20</f>
        <v>ACSR Zebra Conductor (for 765kV Line Only)-RIV(Dry)</v>
      </c>
      <c r="C20" s="296" t="str">
        <f>'Sch-6'!G20</f>
        <v xml:space="preserve">EA </v>
      </c>
      <c r="D20" s="296">
        <f>'Sch-6'!H20</f>
        <v>1</v>
      </c>
      <c r="E20" s="409">
        <f>'Sch-6'!L20</f>
        <v>0</v>
      </c>
      <c r="F20" s="386" t="str">
        <f>IF(E20=0, "Included", IF(ISERROR(D20*E20), E20, D20*E20))</f>
        <v>Included</v>
      </c>
      <c r="G20" s="294"/>
      <c r="M20" s="249"/>
      <c r="N20" s="250"/>
      <c r="O20" s="250"/>
      <c r="P20" s="291"/>
    </row>
    <row r="21" spans="1:16" ht="19.5" customHeight="1">
      <c r="A21" s="115"/>
      <c r="B21" s="755" t="s">
        <v>254</v>
      </c>
      <c r="C21" s="756"/>
      <c r="D21" s="756"/>
      <c r="E21" s="297"/>
      <c r="F21" s="387">
        <f>SUM(F17:F20)</f>
        <v>0</v>
      </c>
      <c r="N21" s="754" t="e">
        <f>ROUND((#REF!+#REF!+#REF!),0)</f>
        <v>#REF!</v>
      </c>
      <c r="O21" s="754"/>
      <c r="P21" s="107"/>
    </row>
    <row r="22" spans="1:16">
      <c r="A22" s="116"/>
      <c r="B22" s="117"/>
      <c r="C22" s="117"/>
      <c r="D22" s="118"/>
      <c r="E22" s="118"/>
      <c r="F22" s="118"/>
      <c r="N22" s="251" t="s">
        <v>134</v>
      </c>
      <c r="O22" s="252" t="e">
        <f>D21-N21</f>
        <v>#REF!</v>
      </c>
      <c r="P22" s="195"/>
    </row>
    <row r="23" spans="1:16" s="285" customFormat="1" ht="33.75" customHeight="1">
      <c r="A23" s="743" t="s">
        <v>174</v>
      </c>
      <c r="B23" s="743"/>
      <c r="C23" s="743"/>
      <c r="D23" s="743"/>
      <c r="E23" s="757"/>
      <c r="F23" s="757"/>
      <c r="G23" s="108"/>
      <c r="M23" s="286"/>
      <c r="N23" s="251"/>
      <c r="O23" s="298"/>
      <c r="P23" s="299"/>
    </row>
    <row r="24" spans="1:16">
      <c r="A24" s="116"/>
      <c r="B24" s="117"/>
      <c r="C24" s="117"/>
      <c r="D24" s="118"/>
      <c r="E24" s="118"/>
      <c r="F24" s="118"/>
      <c r="N24" s="251"/>
      <c r="O24" s="252"/>
      <c r="P24" s="195"/>
    </row>
    <row r="25" spans="1:16" ht="33" customHeight="1">
      <c r="A25" s="100" t="s">
        <v>224</v>
      </c>
      <c r="B25" s="141">
        <f>'Sch-1'!B138</f>
        <v>0</v>
      </c>
      <c r="C25" s="141"/>
      <c r="D25" s="101"/>
      <c r="E25" s="102" t="s">
        <v>226</v>
      </c>
      <c r="F25" s="103"/>
      <c r="P25" s="195"/>
    </row>
    <row r="26" spans="1:16" ht="33" customHeight="1">
      <c r="A26" s="100" t="s">
        <v>225</v>
      </c>
      <c r="B26" s="119">
        <f>'Sch-1'!B139</f>
        <v>0</v>
      </c>
      <c r="C26" s="119"/>
      <c r="D26" s="97"/>
      <c r="E26" s="102" t="s">
        <v>227</v>
      </c>
      <c r="F26" s="120" t="str">
        <f>'Sch-1'!O138</f>
        <v/>
      </c>
      <c r="P26" s="195"/>
    </row>
    <row r="27" spans="1:16" ht="33" customHeight="1">
      <c r="A27" s="96"/>
      <c r="B27" s="95"/>
      <c r="C27" s="95"/>
      <c r="D27" s="97"/>
      <c r="E27" s="102" t="s">
        <v>228</v>
      </c>
      <c r="F27" s="120" t="str">
        <f>'Sch-1'!O139</f>
        <v/>
      </c>
      <c r="P27" s="195"/>
    </row>
    <row r="28" spans="1:16" ht="33" customHeight="1">
      <c r="A28" s="96"/>
      <c r="B28" s="95"/>
      <c r="C28" s="95"/>
      <c r="D28" s="97"/>
      <c r="E28" s="102" t="s">
        <v>229</v>
      </c>
      <c r="F28" s="103"/>
    </row>
  </sheetData>
  <sheetProtection password="E848" sheet="1" objects="1" scenarios="1" formatColumns="0" formatRows="0" selectLockedCells="1" selectUnlockedCells="1"/>
  <customSheetViews>
    <customSheetView guid="{2A28378B-727C-4943-9957-D807B3F6E880}"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5C772B04-11E1-4A74-9F43-9A74EF38E5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483DCDBB-D1CA-4B11-85F4-FA65A96DCE2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6167D39F-8E2F-4CD1-888C-E1DCB300434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s>
  <mergeCells count="15">
    <mergeCell ref="N17:O17"/>
    <mergeCell ref="B21:D21"/>
    <mergeCell ref="N21:O21"/>
    <mergeCell ref="A23:D23"/>
    <mergeCell ref="E23:F23"/>
    <mergeCell ref="N18:O18"/>
    <mergeCell ref="N14:O14"/>
    <mergeCell ref="N15:O15"/>
    <mergeCell ref="N16:O16"/>
    <mergeCell ref="A3:F3"/>
    <mergeCell ref="A4:F4"/>
    <mergeCell ref="B8:D8"/>
    <mergeCell ref="B9:D9"/>
    <mergeCell ref="B10:D10"/>
    <mergeCell ref="B11:D11"/>
  </mergeCells>
  <phoneticPr fontId="31" type="noConversion"/>
  <printOptions horizontalCentered="1"/>
  <pageMargins left="0.78740157480314998" right="0.38" top="0.61" bottom="0.57999999999999996" header="0.34" footer="0.36"/>
  <pageSetup paperSize="9" orientation="portrait" horizontalDpi="300" verticalDpi="300" r:id="rId27"/>
  <headerFooter alignWithMargins="0">
    <oddFooter>&amp;R&amp;"Book Antiqua,Bold"&amp;10Schedule-7/ Page &amp;P of &amp;N</oddFooter>
  </headerFooter>
  <colBreaks count="1" manualBreakCount="1">
    <brk id="6" max="1048575" man="1"/>
  </col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1"/>
  </sheetPr>
  <dimension ref="A1:W43"/>
  <sheetViews>
    <sheetView showGridLines="0" showZeros="0" view="pageBreakPreview" topLeftCell="A14" zoomScaleNormal="100" zoomScaleSheetLayoutView="100" workbookViewId="0">
      <selection activeCell="G15" sqref="G15"/>
    </sheetView>
  </sheetViews>
  <sheetFormatPr defaultColWidth="9" defaultRowHeight="14.4"/>
  <cols>
    <col min="1" max="2" width="6.6640625" style="181" customWidth="1"/>
    <col min="3" max="3" width="21.6640625" style="181" customWidth="1"/>
    <col min="4" max="4" width="13.33203125" style="181" customWidth="1"/>
    <col min="5" max="5" width="23.6640625" style="181" customWidth="1"/>
    <col min="6" max="6" width="11.88671875" style="181" customWidth="1"/>
    <col min="7" max="7" width="14.33203125" style="181" customWidth="1"/>
    <col min="8" max="8" width="14.21875" style="394" customWidth="1"/>
    <col min="9" max="9" width="14.21875" style="395" hidden="1" customWidth="1"/>
    <col min="10" max="10" width="20" style="396" hidden="1" customWidth="1"/>
    <col min="11" max="13" width="14.21875" style="396" hidden="1" customWidth="1"/>
    <col min="14" max="14" width="38.109375" style="396" hidden="1" customWidth="1"/>
    <col min="15" max="15" width="21.21875" style="396" hidden="1" customWidth="1"/>
    <col min="16" max="17" width="14.21875" style="396" customWidth="1"/>
    <col min="18" max="23" width="9" style="396"/>
    <col min="24" max="16384" width="9" style="94"/>
  </cols>
  <sheetData>
    <row r="1" spans="1:23" s="167" customFormat="1" ht="39.9" customHeight="1">
      <c r="A1" s="759"/>
      <c r="B1" s="759"/>
      <c r="C1" s="759"/>
      <c r="D1" s="759"/>
      <c r="E1" s="759"/>
      <c r="F1" s="759"/>
      <c r="G1" s="759"/>
      <c r="H1" s="391"/>
      <c r="I1" s="392"/>
      <c r="J1" s="393"/>
      <c r="K1" s="393"/>
      <c r="L1" s="393"/>
      <c r="M1" s="393"/>
      <c r="N1" s="393"/>
      <c r="O1" s="393"/>
      <c r="P1" s="393"/>
      <c r="Q1" s="393"/>
      <c r="R1" s="393"/>
      <c r="S1" s="393"/>
      <c r="T1" s="393"/>
      <c r="U1" s="393"/>
      <c r="V1" s="393"/>
      <c r="W1" s="393"/>
    </row>
    <row r="2" spans="1:23" ht="18" customHeight="1">
      <c r="A2" s="89" t="str">
        <f>Cover!B3</f>
        <v>Specification No.: 5002002310/OTHERS/DOM/A02-CC CS -3</v>
      </c>
      <c r="B2" s="89"/>
      <c r="C2" s="90"/>
      <c r="D2" s="91"/>
      <c r="E2" s="91"/>
      <c r="F2" s="91"/>
      <c r="G2" s="93" t="s">
        <v>129</v>
      </c>
    </row>
    <row r="3" spans="1:23" ht="18" customHeight="1">
      <c r="A3" s="173"/>
      <c r="B3" s="173"/>
      <c r="C3" s="174"/>
      <c r="D3" s="175"/>
      <c r="E3" s="175"/>
      <c r="F3" s="175"/>
      <c r="G3" s="176"/>
    </row>
    <row r="4" spans="1:23" ht="18.899999999999999" customHeight="1">
      <c r="A4" s="762" t="s">
        <v>123</v>
      </c>
      <c r="B4" s="762"/>
      <c r="C4" s="762"/>
      <c r="D4" s="762"/>
      <c r="E4" s="762"/>
      <c r="F4" s="762"/>
      <c r="G4" s="762"/>
    </row>
    <row r="5" spans="1:23" ht="21" customHeight="1">
      <c r="A5" s="177" t="s">
        <v>214</v>
      </c>
      <c r="B5" s="177"/>
      <c r="C5" s="168"/>
      <c r="D5" s="168"/>
      <c r="E5" s="168"/>
      <c r="F5" s="168"/>
      <c r="G5" s="168"/>
    </row>
    <row r="6" spans="1:23" ht="21" customHeight="1">
      <c r="A6" s="178" t="s">
        <v>216</v>
      </c>
      <c r="B6" s="178"/>
      <c r="C6" s="168"/>
      <c r="D6" s="168"/>
      <c r="E6" s="168"/>
      <c r="F6" s="168"/>
      <c r="G6" s="168"/>
    </row>
    <row r="7" spans="1:23" ht="21" customHeight="1">
      <c r="A7" s="178" t="s">
        <v>218</v>
      </c>
      <c r="B7" s="178"/>
      <c r="C7" s="168"/>
      <c r="D7" s="168"/>
      <c r="E7" s="168"/>
      <c r="F7" s="168"/>
      <c r="G7" s="168"/>
    </row>
    <row r="8" spans="1:23" ht="21" customHeight="1">
      <c r="A8" s="178" t="s">
        <v>219</v>
      </c>
      <c r="B8" s="178"/>
      <c r="C8" s="168"/>
      <c r="D8" s="168"/>
      <c r="E8" s="168"/>
      <c r="F8" s="168"/>
      <c r="G8" s="168"/>
    </row>
    <row r="9" spans="1:23" ht="21" customHeight="1">
      <c r="A9" s="178" t="s">
        <v>220</v>
      </c>
      <c r="B9" s="178"/>
      <c r="C9" s="168"/>
      <c r="D9" s="168"/>
      <c r="E9" s="168"/>
      <c r="F9" s="168"/>
      <c r="G9" s="168"/>
    </row>
    <row r="10" spans="1:23" ht="21" customHeight="1">
      <c r="A10" s="178" t="s">
        <v>221</v>
      </c>
      <c r="B10" s="178"/>
      <c r="C10" s="168"/>
      <c r="D10" s="168"/>
      <c r="E10" s="168"/>
      <c r="F10" s="168"/>
      <c r="G10" s="168"/>
    </row>
    <row r="11" spans="1:23" ht="21" customHeight="1">
      <c r="A11" s="168"/>
      <c r="B11" s="168"/>
      <c r="C11" s="168"/>
      <c r="D11" s="168"/>
      <c r="E11" s="168"/>
      <c r="F11" s="168"/>
      <c r="G11" s="168"/>
    </row>
    <row r="12" spans="1:23" ht="72.75" customHeight="1">
      <c r="A12" s="540" t="s">
        <v>124</v>
      </c>
      <c r="B12" s="540"/>
      <c r="C12" s="760" t="str">
        <f>Cover!$B$2</f>
        <v xml:space="preserve">Package ERS-1 for procurement of ERS for upto 400kV (Twin Moose) transmission lines through indigenous vendor development </v>
      </c>
      <c r="D12" s="760"/>
      <c r="E12" s="760"/>
      <c r="F12" s="760"/>
      <c r="G12" s="760"/>
    </row>
    <row r="13" spans="1:23" ht="21" customHeight="1">
      <c r="A13" s="179" t="s">
        <v>122</v>
      </c>
      <c r="B13" s="179"/>
      <c r="C13" s="180"/>
      <c r="D13" s="179"/>
      <c r="E13" s="179"/>
      <c r="F13" s="179"/>
      <c r="G13" s="179"/>
    </row>
    <row r="14" spans="1:23" ht="55.5" customHeight="1">
      <c r="A14" s="761" t="s">
        <v>125</v>
      </c>
      <c r="B14" s="761"/>
      <c r="C14" s="761"/>
      <c r="D14" s="761"/>
      <c r="E14" s="761"/>
      <c r="F14" s="761"/>
      <c r="G14" s="761"/>
      <c r="J14" s="763" t="s">
        <v>325</v>
      </c>
      <c r="K14" s="763"/>
      <c r="L14" s="763"/>
      <c r="M14" s="763"/>
      <c r="N14" s="407" t="s">
        <v>326</v>
      </c>
    </row>
    <row r="15" spans="1:23" ht="60.75" customHeight="1">
      <c r="B15" s="187">
        <v>1</v>
      </c>
      <c r="C15" s="765" t="s">
        <v>323</v>
      </c>
      <c r="D15" s="766"/>
      <c r="E15" s="766"/>
      <c r="F15" s="767"/>
      <c r="G15" s="401"/>
      <c r="I15" s="533">
        <f>'Sch-1'!O130+'Sch-2'!K128+'Sch-6'!J21</f>
        <v>0</v>
      </c>
      <c r="J15" s="427">
        <f>IF(I15=0,0,G15/I15)</f>
        <v>0</v>
      </c>
    </row>
    <row r="16" spans="1:23" ht="57.75" customHeight="1">
      <c r="B16" s="187">
        <v>2</v>
      </c>
      <c r="C16" s="765" t="s">
        <v>465</v>
      </c>
      <c r="D16" s="766"/>
      <c r="E16" s="766"/>
      <c r="F16" s="767"/>
      <c r="G16" s="193"/>
      <c r="I16" s="403">
        <f>'Sch-1'!O130+'Sch-2'!K128+'Sch-6'!J21</f>
        <v>0</v>
      </c>
      <c r="J16" s="405">
        <f>G16</f>
        <v>0</v>
      </c>
    </row>
    <row r="17" spans="1:23" s="170" customFormat="1" ht="54.9" customHeight="1">
      <c r="B17" s="188">
        <v>3</v>
      </c>
      <c r="C17" s="768" t="s">
        <v>148</v>
      </c>
      <c r="D17" s="769"/>
      <c r="E17" s="769"/>
      <c r="F17" s="770"/>
      <c r="G17" s="191"/>
      <c r="H17" s="394"/>
      <c r="I17" s="394"/>
      <c r="J17" s="397"/>
      <c r="K17" s="397"/>
      <c r="L17" s="397"/>
      <c r="M17" s="397"/>
      <c r="N17" s="397"/>
      <c r="O17" s="397"/>
      <c r="P17" s="397"/>
      <c r="Q17" s="397"/>
      <c r="R17" s="397"/>
      <c r="S17" s="397"/>
      <c r="T17" s="397"/>
      <c r="U17" s="397"/>
      <c r="V17" s="397"/>
      <c r="W17" s="397"/>
    </row>
    <row r="18" spans="1:23" s="170" customFormat="1" ht="21" customHeight="1">
      <c r="B18" s="185"/>
      <c r="C18" s="423" t="s">
        <v>453</v>
      </c>
      <c r="D18" s="183"/>
      <c r="E18" s="192"/>
      <c r="F18" s="229" t="s">
        <v>178</v>
      </c>
      <c r="G18" s="402"/>
      <c r="H18" s="394"/>
      <c r="I18" s="404">
        <f>'Sch-1'!O130</f>
        <v>0</v>
      </c>
      <c r="J18" s="425">
        <f>IF(I18=0,0,G18/I18)</f>
        <v>0</v>
      </c>
      <c r="K18" s="397"/>
      <c r="L18" s="397"/>
      <c r="M18" s="397"/>
      <c r="N18" s="423" t="s">
        <v>334</v>
      </c>
      <c r="O18" s="562">
        <f>J15+J16+J18+J24</f>
        <v>0</v>
      </c>
      <c r="P18" s="397"/>
      <c r="Q18" s="397"/>
      <c r="R18" s="397"/>
      <c r="S18" s="397"/>
      <c r="T18" s="397"/>
      <c r="U18" s="397"/>
      <c r="V18" s="397"/>
      <c r="W18" s="397"/>
    </row>
    <row r="19" spans="1:23" s="170" customFormat="1" ht="21" hidden="1" customHeight="1">
      <c r="B19" s="185"/>
      <c r="C19" s="227" t="s">
        <v>140</v>
      </c>
      <c r="D19" s="183"/>
      <c r="E19" s="192"/>
      <c r="F19" s="229" t="s">
        <v>178</v>
      </c>
      <c r="G19" s="402"/>
      <c r="H19" s="394"/>
      <c r="I19" s="404" t="e">
        <f>'Sch-1'!#REF!</f>
        <v>#REF!</v>
      </c>
      <c r="J19" s="425" t="e">
        <f>IF(I19=0,0,G19/I19)</f>
        <v>#REF!</v>
      </c>
      <c r="K19" s="397"/>
      <c r="L19" s="397"/>
      <c r="M19" s="397"/>
      <c r="N19" s="423" t="s">
        <v>335</v>
      </c>
      <c r="O19" s="562" t="e">
        <f>J15+J16+J19+J25</f>
        <v>#REF!</v>
      </c>
      <c r="P19" s="397"/>
      <c r="Q19" s="397"/>
      <c r="R19" s="397"/>
      <c r="S19" s="397"/>
      <c r="T19" s="397"/>
      <c r="U19" s="397"/>
      <c r="V19" s="397"/>
      <c r="W19" s="397"/>
    </row>
    <row r="20" spans="1:23" s="170" customFormat="1" ht="21" customHeight="1">
      <c r="B20" s="185"/>
      <c r="C20" s="567" t="s">
        <v>459</v>
      </c>
      <c r="D20" s="183"/>
      <c r="E20" s="192"/>
      <c r="F20" s="229" t="s">
        <v>178</v>
      </c>
      <c r="G20" s="402"/>
      <c r="H20" s="394"/>
      <c r="I20" s="404">
        <f>'Sch-2'!K128</f>
        <v>0</v>
      </c>
      <c r="J20" s="425">
        <f>IF(I20=0,0,G20/I20)</f>
        <v>0</v>
      </c>
      <c r="K20" s="397"/>
      <c r="L20" s="397"/>
      <c r="M20" s="397"/>
      <c r="N20" s="227" t="s">
        <v>126</v>
      </c>
      <c r="O20" s="562">
        <f>J15+J16+J20+J26</f>
        <v>0</v>
      </c>
      <c r="P20" s="397"/>
      <c r="Q20" s="397"/>
      <c r="R20" s="397"/>
      <c r="S20" s="397"/>
      <c r="T20" s="397"/>
      <c r="U20" s="397"/>
      <c r="V20" s="397"/>
      <c r="W20" s="397"/>
    </row>
    <row r="21" spans="1:23" s="170" customFormat="1" ht="21" hidden="1" customHeight="1">
      <c r="B21" s="185"/>
      <c r="C21" s="227"/>
      <c r="D21" s="183"/>
      <c r="E21" s="192"/>
      <c r="F21" s="229"/>
      <c r="G21" s="402"/>
      <c r="H21" s="394"/>
      <c r="I21" s="394"/>
      <c r="J21" s="425">
        <f>IF(I21=0,0,G21/I21)</f>
        <v>0</v>
      </c>
      <c r="K21" s="397"/>
      <c r="L21" s="397"/>
      <c r="M21" s="397"/>
      <c r="N21" s="227" t="s">
        <v>127</v>
      </c>
      <c r="O21" s="562"/>
      <c r="P21" s="397"/>
      <c r="Q21" s="397"/>
      <c r="R21" s="397"/>
      <c r="S21" s="397"/>
      <c r="T21" s="397"/>
      <c r="U21" s="397"/>
      <c r="V21" s="397"/>
      <c r="W21" s="397"/>
    </row>
    <row r="22" spans="1:23" s="170" customFormat="1" ht="21" customHeight="1">
      <c r="B22" s="186"/>
      <c r="C22" s="390" t="s">
        <v>324</v>
      </c>
      <c r="D22" s="184"/>
      <c r="E22" s="192"/>
      <c r="F22" s="230" t="s">
        <v>178</v>
      </c>
      <c r="G22" s="191"/>
      <c r="H22" s="394"/>
      <c r="I22" s="404">
        <f>'Sch-6'!J21</f>
        <v>0</v>
      </c>
      <c r="J22" s="425">
        <f>IF(I22=0,0,G22/I22)</f>
        <v>0</v>
      </c>
      <c r="K22" s="397"/>
      <c r="L22" s="397"/>
      <c r="M22" s="397"/>
      <c r="N22" s="390" t="s">
        <v>324</v>
      </c>
      <c r="O22" s="562">
        <f>J15+J16+J22+J28</f>
        <v>0</v>
      </c>
      <c r="P22" s="397"/>
      <c r="Q22" s="397"/>
      <c r="R22" s="397"/>
      <c r="S22" s="397"/>
      <c r="T22" s="397"/>
      <c r="U22" s="397"/>
      <c r="V22" s="397"/>
      <c r="W22" s="397"/>
    </row>
    <row r="23" spans="1:23" s="170" customFormat="1" ht="54.9" customHeight="1">
      <c r="B23" s="188">
        <v>4</v>
      </c>
      <c r="C23" s="771" t="s">
        <v>466</v>
      </c>
      <c r="D23" s="772"/>
      <c r="E23" s="772"/>
      <c r="F23" s="773"/>
      <c r="G23" s="191"/>
      <c r="H23" s="394"/>
      <c r="I23" s="394"/>
      <c r="J23" s="397"/>
      <c r="K23" s="397"/>
      <c r="L23" s="397"/>
      <c r="M23" s="397"/>
      <c r="N23" s="397"/>
      <c r="O23" s="397"/>
      <c r="P23" s="397"/>
      <c r="Q23" s="397"/>
      <c r="R23" s="397"/>
      <c r="S23" s="397"/>
      <c r="T23" s="397"/>
      <c r="U23" s="397"/>
      <c r="V23" s="397"/>
      <c r="W23" s="397"/>
    </row>
    <row r="24" spans="1:23" s="170" customFormat="1" ht="21" customHeight="1">
      <c r="A24" s="169"/>
      <c r="B24" s="185"/>
      <c r="C24" s="423" t="s">
        <v>455</v>
      </c>
      <c r="D24" s="183"/>
      <c r="E24" s="228"/>
      <c r="F24" s="229" t="s">
        <v>179</v>
      </c>
      <c r="G24" s="236"/>
      <c r="H24" s="394"/>
      <c r="I24" s="404">
        <f>'Sch-1'!O130</f>
        <v>0</v>
      </c>
      <c r="J24" s="406">
        <f>G24</f>
        <v>0</v>
      </c>
      <c r="K24" s="397"/>
      <c r="L24" s="397"/>
      <c r="M24" s="397"/>
      <c r="N24" s="397"/>
      <c r="O24" s="397"/>
      <c r="P24" s="397"/>
      <c r="Q24" s="397"/>
      <c r="R24" s="397"/>
      <c r="S24" s="397"/>
      <c r="T24" s="397"/>
      <c r="U24" s="397"/>
      <c r="V24" s="397"/>
      <c r="W24" s="397"/>
    </row>
    <row r="25" spans="1:23" s="170" customFormat="1" ht="21" hidden="1" customHeight="1">
      <c r="A25" s="169"/>
      <c r="B25" s="185"/>
      <c r="C25" s="227" t="s">
        <v>140</v>
      </c>
      <c r="D25" s="183"/>
      <c r="E25" s="228"/>
      <c r="F25" s="229" t="s">
        <v>179</v>
      </c>
      <c r="G25" s="236"/>
      <c r="H25" s="394"/>
      <c r="I25" s="404" t="e">
        <f>'Sch-1'!#REF!</f>
        <v>#REF!</v>
      </c>
      <c r="J25" s="406">
        <f>G25</f>
        <v>0</v>
      </c>
      <c r="K25" s="397"/>
      <c r="L25" s="397"/>
      <c r="M25" s="397"/>
      <c r="N25" s="397"/>
      <c r="O25" s="397"/>
      <c r="P25" s="397"/>
      <c r="Q25" s="397"/>
      <c r="R25" s="397"/>
      <c r="S25" s="397"/>
      <c r="T25" s="397"/>
      <c r="U25" s="397"/>
      <c r="V25" s="397"/>
      <c r="W25" s="397"/>
    </row>
    <row r="26" spans="1:23" s="170" customFormat="1" ht="21" customHeight="1">
      <c r="A26" s="169"/>
      <c r="B26" s="185"/>
      <c r="C26" s="567" t="s">
        <v>460</v>
      </c>
      <c r="D26" s="183"/>
      <c r="E26" s="228"/>
      <c r="F26" s="229" t="s">
        <v>179</v>
      </c>
      <c r="G26" s="236"/>
      <c r="H26" s="394"/>
      <c r="I26" s="404">
        <f>'Sch-2'!K128</f>
        <v>0</v>
      </c>
      <c r="J26" s="406">
        <f>G26</f>
        <v>0</v>
      </c>
      <c r="K26" s="397"/>
      <c r="L26" s="397"/>
      <c r="M26" s="397"/>
      <c r="N26" s="397"/>
      <c r="O26" s="397"/>
      <c r="P26" s="397"/>
      <c r="Q26" s="397"/>
      <c r="R26" s="397"/>
      <c r="S26" s="397"/>
      <c r="T26" s="397"/>
      <c r="U26" s="397"/>
      <c r="V26" s="397"/>
      <c r="W26" s="397"/>
    </row>
    <row r="27" spans="1:23" s="170" customFormat="1" ht="21" hidden="1" customHeight="1">
      <c r="A27" s="169"/>
      <c r="B27" s="185"/>
      <c r="C27" s="227" t="s">
        <v>127</v>
      </c>
      <c r="D27" s="183"/>
      <c r="E27" s="228"/>
      <c r="F27" s="229" t="s">
        <v>179</v>
      </c>
      <c r="G27" s="236"/>
      <c r="H27" s="394"/>
      <c r="I27" s="394"/>
      <c r="J27" s="406">
        <f>G27</f>
        <v>0</v>
      </c>
      <c r="K27" s="397"/>
      <c r="L27" s="397"/>
      <c r="M27" s="397"/>
      <c r="N27" s="397"/>
      <c r="O27" s="397"/>
      <c r="P27" s="397"/>
      <c r="Q27" s="397"/>
      <c r="R27" s="397"/>
      <c r="S27" s="397"/>
      <c r="T27" s="397"/>
      <c r="U27" s="397"/>
      <c r="V27" s="397"/>
      <c r="W27" s="397"/>
    </row>
    <row r="28" spans="1:23" s="170" customFormat="1" ht="21" customHeight="1">
      <c r="A28" s="169"/>
      <c r="B28" s="186"/>
      <c r="C28" s="390" t="s">
        <v>324</v>
      </c>
      <c r="D28" s="184"/>
      <c r="E28" s="231"/>
      <c r="F28" s="230" t="s">
        <v>179</v>
      </c>
      <c r="G28" s="191"/>
      <c r="H28" s="394"/>
      <c r="I28" s="404">
        <f>'Sch-6'!J21</f>
        <v>0</v>
      </c>
      <c r="J28" s="406">
        <f>G28</f>
        <v>0</v>
      </c>
      <c r="K28" s="397"/>
      <c r="L28" s="397"/>
      <c r="M28" s="397"/>
      <c r="N28" s="397"/>
      <c r="O28" s="397"/>
      <c r="P28" s="397"/>
      <c r="Q28" s="397"/>
      <c r="R28" s="397"/>
      <c r="S28" s="397"/>
      <c r="T28" s="397"/>
      <c r="U28" s="397"/>
      <c r="V28" s="397"/>
      <c r="W28" s="397"/>
    </row>
    <row r="29" spans="1:23" s="170" customFormat="1" ht="83.25" hidden="1" customHeight="1">
      <c r="A29" s="169"/>
      <c r="B29" s="186">
        <v>5</v>
      </c>
      <c r="C29" s="776" t="s">
        <v>411</v>
      </c>
      <c r="D29" s="777"/>
      <c r="E29" s="777"/>
      <c r="F29" s="778"/>
      <c r="G29" s="536"/>
      <c r="H29" s="394"/>
      <c r="I29" s="404"/>
      <c r="J29" s="406"/>
      <c r="K29" s="397"/>
      <c r="L29" s="397"/>
      <c r="M29" s="397"/>
      <c r="N29" s="397"/>
      <c r="O29" s="397"/>
      <c r="P29" s="397"/>
      <c r="Q29" s="397"/>
      <c r="R29" s="397"/>
      <c r="S29" s="397"/>
      <c r="T29" s="397"/>
      <c r="U29" s="397"/>
      <c r="V29" s="397"/>
      <c r="W29" s="397"/>
    </row>
    <row r="30" spans="1:23" s="170" customFormat="1" ht="87.75" hidden="1" customHeight="1">
      <c r="A30" s="169"/>
      <c r="B30" s="186">
        <v>6</v>
      </c>
      <c r="C30" s="776" t="s">
        <v>412</v>
      </c>
      <c r="D30" s="777"/>
      <c r="E30" s="777"/>
      <c r="F30" s="778"/>
      <c r="G30" s="536"/>
      <c r="H30" s="394"/>
      <c r="I30" s="404"/>
      <c r="J30" s="406"/>
      <c r="K30" s="397"/>
      <c r="L30" s="397"/>
      <c r="M30" s="397"/>
      <c r="N30" s="397"/>
      <c r="O30" s="397"/>
      <c r="P30" s="397"/>
      <c r="Q30" s="397"/>
      <c r="R30" s="397"/>
      <c r="S30" s="397"/>
      <c r="T30" s="397"/>
      <c r="U30" s="397"/>
      <c r="V30" s="397"/>
      <c r="W30" s="397"/>
    </row>
    <row r="31" spans="1:23" s="170" customFormat="1" ht="69.75" hidden="1" customHeight="1">
      <c r="A31" s="169"/>
      <c r="B31" s="779" t="s">
        <v>413</v>
      </c>
      <c r="C31" s="780"/>
      <c r="D31" s="780"/>
      <c r="E31" s="780"/>
      <c r="F31" s="780"/>
      <c r="G31" s="781"/>
      <c r="H31" s="394"/>
      <c r="I31" s="404" t="e">
        <f>'Sch-1'!O130+'Sch-2'!K128+'Sch-6'!#REF!</f>
        <v>#REF!</v>
      </c>
      <c r="J31" s="425" t="e">
        <f>IF(I31=0,0,G31/I31)</f>
        <v>#REF!</v>
      </c>
      <c r="K31" s="397"/>
      <c r="L31" s="397"/>
      <c r="M31" s="397"/>
      <c r="N31" s="397"/>
      <c r="O31" s="397"/>
      <c r="P31" s="397"/>
      <c r="Q31" s="397"/>
      <c r="R31" s="397"/>
      <c r="S31" s="397"/>
      <c r="T31" s="397"/>
      <c r="U31" s="397"/>
      <c r="V31" s="397"/>
      <c r="W31" s="397"/>
    </row>
    <row r="32" spans="1:23" s="170" customFormat="1" ht="24.75" hidden="1" customHeight="1">
      <c r="A32" s="169"/>
      <c r="B32" s="527">
        <v>5</v>
      </c>
      <c r="C32" s="782" t="s">
        <v>403</v>
      </c>
      <c r="D32" s="783"/>
      <c r="E32" s="783"/>
      <c r="F32" s="783"/>
      <c r="G32" s="784"/>
      <c r="H32" s="394"/>
      <c r="I32" s="404"/>
      <c r="J32" s="425"/>
      <c r="K32" s="397"/>
      <c r="L32" s="397"/>
      <c r="M32" s="397"/>
      <c r="N32" s="397"/>
      <c r="O32" s="397"/>
      <c r="P32" s="397"/>
      <c r="Q32" s="397"/>
      <c r="R32" s="397"/>
      <c r="S32" s="397"/>
      <c r="T32" s="397"/>
      <c r="U32" s="397"/>
      <c r="V32" s="397"/>
      <c r="W32" s="397"/>
    </row>
    <row r="33" spans="1:23" s="170" customFormat="1" ht="61.5" hidden="1" customHeight="1">
      <c r="A33" s="169"/>
      <c r="B33" s="785"/>
      <c r="C33" s="786"/>
      <c r="D33" s="786"/>
      <c r="E33" s="786"/>
      <c r="F33" s="786"/>
      <c r="G33" s="787"/>
      <c r="H33" s="394"/>
      <c r="I33" s="404" t="e">
        <f>'Sch-1'!O130+'Sch-2'!K128+'Sch-6'!#REF!</f>
        <v>#REF!</v>
      </c>
      <c r="J33" s="406">
        <f>G33</f>
        <v>0</v>
      </c>
      <c r="K33" s="397"/>
      <c r="L33" s="397"/>
      <c r="M33" s="397"/>
      <c r="N33" s="397"/>
      <c r="O33" s="397"/>
      <c r="P33" s="397"/>
      <c r="Q33" s="397"/>
      <c r="R33" s="397"/>
      <c r="S33" s="397"/>
      <c r="T33" s="397"/>
      <c r="U33" s="397"/>
      <c r="V33" s="397"/>
      <c r="W33" s="397"/>
    </row>
    <row r="34" spans="1:23" s="170" customFormat="1" ht="48.75" customHeight="1">
      <c r="A34" s="169"/>
      <c r="B34" s="774"/>
      <c r="C34" s="775"/>
      <c r="D34" s="775"/>
      <c r="E34" s="775"/>
      <c r="F34" s="775"/>
      <c r="G34" s="775"/>
      <c r="H34" s="394"/>
      <c r="I34" s="394"/>
      <c r="J34" s="397"/>
      <c r="K34" s="397"/>
      <c r="L34" s="397"/>
      <c r="M34" s="397"/>
      <c r="N34" s="397"/>
      <c r="O34" s="397"/>
      <c r="P34" s="397"/>
      <c r="Q34" s="397"/>
      <c r="R34" s="397"/>
      <c r="S34" s="397"/>
      <c r="T34" s="397"/>
      <c r="U34" s="397"/>
      <c r="V34" s="397"/>
      <c r="W34" s="397"/>
    </row>
    <row r="35" spans="1:23" s="170" customFormat="1" ht="33" customHeight="1">
      <c r="A35" s="172" t="s">
        <v>128</v>
      </c>
      <c r="B35" s="189"/>
      <c r="C35" s="182"/>
      <c r="E35" s="190"/>
      <c r="F35" s="190"/>
      <c r="G35" s="171"/>
      <c r="H35" s="394"/>
      <c r="I35" s="394"/>
      <c r="J35" s="397"/>
      <c r="K35" s="397"/>
      <c r="L35" s="397"/>
      <c r="M35" s="397"/>
      <c r="N35" s="397"/>
      <c r="O35" s="397"/>
      <c r="P35" s="397"/>
      <c r="Q35" s="397"/>
      <c r="R35" s="397"/>
      <c r="S35" s="397"/>
      <c r="T35" s="397"/>
      <c r="U35" s="397"/>
      <c r="V35" s="397"/>
      <c r="W35" s="397"/>
    </row>
    <row r="36" spans="1:23" s="170" customFormat="1" ht="33" customHeight="1">
      <c r="A36" s="88" t="s">
        <v>278</v>
      </c>
      <c r="B36" s="189"/>
      <c r="C36" s="182"/>
      <c r="E36" s="190"/>
      <c r="F36" s="190"/>
      <c r="G36" s="171"/>
      <c r="H36" s="394"/>
      <c r="I36" s="394"/>
      <c r="J36" s="397"/>
      <c r="K36" s="397"/>
      <c r="L36" s="397"/>
      <c r="M36" s="397"/>
      <c r="N36" s="397"/>
      <c r="O36" s="397"/>
      <c r="P36" s="397"/>
      <c r="Q36" s="397"/>
      <c r="R36" s="397"/>
      <c r="S36" s="397"/>
      <c r="T36" s="397"/>
      <c r="U36" s="397"/>
      <c r="V36" s="397"/>
      <c r="W36" s="397"/>
    </row>
    <row r="37" spans="1:23" s="170" customFormat="1" ht="33" customHeight="1">
      <c r="B37" s="88"/>
      <c r="D37" s="87"/>
      <c r="E37" s="136"/>
      <c r="F37" s="136"/>
      <c r="G37" s="136"/>
      <c r="H37" s="398"/>
      <c r="I37" s="394"/>
      <c r="J37" s="397"/>
      <c r="K37" s="397"/>
      <c r="L37" s="397"/>
      <c r="M37" s="397"/>
      <c r="N37" s="397"/>
      <c r="O37" s="397"/>
      <c r="P37" s="397"/>
      <c r="Q37" s="397"/>
      <c r="R37" s="397"/>
      <c r="S37" s="397"/>
      <c r="T37" s="397"/>
      <c r="U37" s="397"/>
      <c r="V37" s="397"/>
      <c r="W37" s="397"/>
    </row>
    <row r="38" spans="1:23" ht="33" customHeight="1">
      <c r="A38" s="127"/>
      <c r="B38" s="127"/>
      <c r="C38" s="137"/>
      <c r="D38" s="136"/>
      <c r="E38" s="88"/>
      <c r="F38" s="88"/>
      <c r="G38" s="138" t="s">
        <v>279</v>
      </c>
      <c r="H38" s="396"/>
    </row>
    <row r="39" spans="1:23" ht="33" customHeight="1">
      <c r="A39" s="127"/>
      <c r="B39" s="127"/>
      <c r="C39" s="137"/>
      <c r="D39" s="136"/>
      <c r="E39" s="88"/>
      <c r="F39" s="88"/>
      <c r="G39" s="138" t="str">
        <f>"For and on behalf of " &amp; 'Sch-1'!C8</f>
        <v xml:space="preserve">For and on behalf of </v>
      </c>
      <c r="H39" s="396"/>
    </row>
    <row r="40" spans="1:23" ht="33" customHeight="1">
      <c r="A40" s="125"/>
      <c r="B40" s="125"/>
      <c r="C40" s="125"/>
      <c r="D40" s="142"/>
      <c r="E40" s="132"/>
      <c r="F40" s="132"/>
      <c r="G40" s="94"/>
      <c r="H40" s="399"/>
    </row>
    <row r="41" spans="1:23" ht="33" customHeight="1">
      <c r="A41" s="166" t="s">
        <v>120</v>
      </c>
      <c r="B41" s="166"/>
      <c r="C41" s="549">
        <f>'Sch-1'!B138</f>
        <v>0</v>
      </c>
      <c r="D41" s="142"/>
      <c r="E41" s="132" t="s">
        <v>280</v>
      </c>
      <c r="F41" s="764" t="str">
        <f>'Sch-1'!O138</f>
        <v/>
      </c>
      <c r="G41" s="764"/>
      <c r="H41" s="396"/>
    </row>
    <row r="42" spans="1:23" ht="33" customHeight="1">
      <c r="A42" s="166" t="s">
        <v>121</v>
      </c>
      <c r="B42" s="166"/>
      <c r="C42" s="143">
        <f>'Sch-1'!B139</f>
        <v>0</v>
      </c>
      <c r="D42" s="144"/>
      <c r="E42" s="132" t="s">
        <v>281</v>
      </c>
      <c r="F42" s="764" t="str">
        <f>'Sch-1'!O139</f>
        <v/>
      </c>
      <c r="G42" s="764"/>
      <c r="H42" s="396"/>
    </row>
    <row r="43" spans="1:23" ht="33" customHeight="1">
      <c r="A43" s="127"/>
      <c r="B43" s="127"/>
      <c r="C43" s="127"/>
      <c r="D43" s="127"/>
      <c r="E43" s="132"/>
      <c r="F43" s="132"/>
      <c r="G43" s="525"/>
      <c r="H43" s="400"/>
    </row>
  </sheetData>
  <sheetProtection algorithmName="SHA-512" hashValue="6Tu9hc7QXMucLSlB5CdNissjEJMtU0Wdrfu3e5N8NbTnQijF13gVGR9Kq5h5qzYWcx0JblM2bsLZUCshNcJCYw==" saltValue="/9PVOvR+rI5EWXI+ZKfgSg==" spinCount="100000" sheet="1" formatColumns="0" formatRows="0" selectLockedCells="1"/>
  <customSheetViews>
    <customSheetView guid="{2A28378B-727C-4943-9957-D807B3F6E880}" showPageBreaks="1" showGridLines="0" zeroValues="0" printArea="1" hiddenRows="1" hiddenColumns="1" view="pageBreakPreview" topLeftCell="A14">
      <selection activeCell="G15" sqref="G15"/>
      <pageMargins left="0.72" right="0.49" top="0.62" bottom="0.52" header="0.32" footer="0.27"/>
      <pageSetup scale="67" orientation="portrait" r:id="rId1"/>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5"/>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6"/>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9"/>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3"/>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4"/>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5"/>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16"/>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17"/>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18"/>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19"/>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20"/>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selection activeCell="G24" sqref="G24:G26"/>
      <pageMargins left="0.72" right="0.49" top="0.62" bottom="0.52" header="0.32" footer="0.27"/>
      <pageSetup scale="77" orientation="portrait" r:id="rId21"/>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22"/>
      <headerFooter alignWithMargins="0">
        <oddFooter>&amp;R&amp;"Book Antiqua,Bold"&amp;10Letter of Discount  / Page &amp;P of &amp;N</oddFooter>
      </headerFooter>
    </customSheetView>
    <customSheetView guid="{5C772B04-11E1-4A74-9F43-9A74EF38E5E2}" showPageBreaks="1" showGridLines="0" zeroValues="0" printArea="1" hiddenRows="1" hiddenColumns="1" view="pageBreakPreview" topLeftCell="A13">
      <selection activeCell="G24" sqref="G24:G26"/>
      <pageMargins left="0.72" right="0.49" top="0.62" bottom="0.52" header="0.32" footer="0.27"/>
      <pageSetup scale="67" orientation="portrait" r:id="rId23"/>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3">
      <selection activeCell="G15" sqref="G15"/>
      <pageMargins left="0.72" right="0.49" top="0.62" bottom="0.52" header="0.32" footer="0.27"/>
      <pageSetup scale="67" orientation="portrait" r:id="rId24"/>
      <headerFooter alignWithMargins="0">
        <oddFooter>&amp;R&amp;"Book Antiqua,Bold"&amp;10Letter of Discount  / Page &amp;P of &amp;N</oddFooter>
      </headerFooter>
    </customSheetView>
    <customSheetView guid="{483DCDBB-D1CA-4B11-85F4-FA65A96DCE29}" showPageBreaks="1" showGridLines="0" zeroValues="0" printArea="1" hiddenRows="1" hiddenColumns="1" view="pageBreakPreview" topLeftCell="A13">
      <selection activeCell="G15" sqref="G15"/>
      <pageMargins left="0.72" right="0.49" top="0.62" bottom="0.52" header="0.32" footer="0.27"/>
      <pageSetup scale="67" orientation="portrait" r:id="rId25"/>
      <headerFooter alignWithMargins="0">
        <oddFooter>&amp;R&amp;"Book Antiqua,Bold"&amp;10Letter of Discount  / Page &amp;P of &amp;N</oddFooter>
      </headerFooter>
    </customSheetView>
    <customSheetView guid="{6167D39F-8E2F-4CD1-888C-E1DCB300434D}" showPageBreaks="1" showGridLines="0" zeroValues="0" printArea="1" hiddenRows="1" hiddenColumns="1" view="pageBreakPreview" topLeftCell="A15">
      <selection activeCell="G15" sqref="G15"/>
      <pageMargins left="0.72" right="0.49" top="0.62" bottom="0.52" header="0.32" footer="0.27"/>
      <pageSetup scale="67" orientation="portrait" r:id="rId26"/>
      <headerFooter alignWithMargins="0">
        <oddFooter>&amp;R&amp;"Book Antiqua,Bold"&amp;10Letter of Discount  / Page &amp;P of &amp;N</oddFooter>
      </headerFooter>
    </customSheetView>
  </customSheetViews>
  <mergeCells count="17">
    <mergeCell ref="F42:G42"/>
    <mergeCell ref="C15:F15"/>
    <mergeCell ref="C16:F16"/>
    <mergeCell ref="C17:F17"/>
    <mergeCell ref="C23:F23"/>
    <mergeCell ref="B34:G34"/>
    <mergeCell ref="C30:F30"/>
    <mergeCell ref="F41:G41"/>
    <mergeCell ref="B31:G31"/>
    <mergeCell ref="C32:G32"/>
    <mergeCell ref="B33:G33"/>
    <mergeCell ref="C29:F29"/>
    <mergeCell ref="A1:G1"/>
    <mergeCell ref="C12:G12"/>
    <mergeCell ref="A14:G14"/>
    <mergeCell ref="A4:G4"/>
    <mergeCell ref="J14:M14"/>
  </mergeCells>
  <phoneticPr fontId="3" type="noConversion"/>
  <dataValidations count="2">
    <dataValidation type="decimal" allowBlank="1" showInputMessage="1" showErrorMessage="1" error="Enter in percent only." sqref="G24:G30" xr:uid="{00000000-0002-0000-0E00-000000000000}">
      <formula1>0</formula1>
      <formula2>1</formula2>
    </dataValidation>
    <dataValidation operator="greaterThanOrEqual" allowBlank="1" showInputMessage="1" showErrorMessage="1" error="Enter numeric figures only." sqref="G18:G22" xr:uid="{00000000-0002-0000-0E00-000001000000}"/>
  </dataValidations>
  <pageMargins left="0.72" right="0.49" top="0.62" bottom="0.52" header="0.32" footer="0.27"/>
  <pageSetup scale="67" orientation="portrait" r:id="rId27"/>
  <headerFooter alignWithMargins="0">
    <oddFooter>&amp;R&amp;"Book Antiqua,Bold"&amp;10Letter of Discount  /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4.4"/>
  <cols>
    <col min="1" max="1" width="9" style="371"/>
    <col min="2" max="2" width="26.88671875" style="108" customWidth="1"/>
    <col min="3" max="3" width="22.88671875" style="108" customWidth="1"/>
    <col min="4" max="5" width="15.6640625" style="108" customWidth="1"/>
    <col min="6" max="16384" width="9" style="87"/>
  </cols>
  <sheetData>
    <row r="1" spans="1:6">
      <c r="A1" s="359"/>
      <c r="B1" s="360"/>
      <c r="C1" s="360"/>
      <c r="D1" s="360"/>
      <c r="E1" s="360"/>
    </row>
    <row r="2" spans="1:6" ht="21.9" customHeight="1">
      <c r="A2" s="788" t="s">
        <v>289</v>
      </c>
      <c r="B2" s="788"/>
      <c r="C2" s="788"/>
      <c r="D2" s="788"/>
      <c r="E2" s="87"/>
    </row>
    <row r="3" spans="1:6">
      <c r="A3" s="359"/>
      <c r="B3" s="360"/>
      <c r="C3" s="360"/>
      <c r="D3" s="360"/>
      <c r="E3" s="360"/>
    </row>
    <row r="4" spans="1:6" ht="28.8">
      <c r="A4" s="112" t="s">
        <v>290</v>
      </c>
      <c r="B4" s="361" t="s">
        <v>291</v>
      </c>
      <c r="C4" s="112" t="s">
        <v>292</v>
      </c>
      <c r="D4" s="112" t="s">
        <v>293</v>
      </c>
      <c r="E4" s="112" t="s">
        <v>294</v>
      </c>
    </row>
    <row r="5" spans="1:6" ht="18" customHeight="1">
      <c r="A5" s="362" t="s">
        <v>295</v>
      </c>
      <c r="B5" s="362" t="s">
        <v>296</v>
      </c>
      <c r="C5" s="362" t="s">
        <v>297</v>
      </c>
      <c r="D5" s="362" t="s">
        <v>298</v>
      </c>
      <c r="E5" s="362" t="s">
        <v>299</v>
      </c>
    </row>
    <row r="6" spans="1:6" ht="45" customHeight="1">
      <c r="A6" s="363">
        <v>1</v>
      </c>
      <c r="B6" s="364"/>
      <c r="C6" s="365"/>
      <c r="D6" s="366"/>
      <c r="E6" s="367">
        <f t="shared" ref="E6:E15" si="0">C6*D6</f>
        <v>0</v>
      </c>
    </row>
    <row r="7" spans="1:6" ht="45" customHeight="1">
      <c r="A7" s="363">
        <v>2</v>
      </c>
      <c r="B7" s="364"/>
      <c r="C7" s="365"/>
      <c r="D7" s="366"/>
      <c r="E7" s="367">
        <f t="shared" si="0"/>
        <v>0</v>
      </c>
    </row>
    <row r="8" spans="1:6" ht="45" customHeight="1">
      <c r="A8" s="363">
        <v>3</v>
      </c>
      <c r="B8" s="364"/>
      <c r="C8" s="365"/>
      <c r="D8" s="366"/>
      <c r="E8" s="367">
        <f t="shared" si="0"/>
        <v>0</v>
      </c>
    </row>
    <row r="9" spans="1:6" ht="45" customHeight="1">
      <c r="A9" s="363">
        <v>4</v>
      </c>
      <c r="B9" s="364"/>
      <c r="C9" s="365"/>
      <c r="D9" s="366"/>
      <c r="E9" s="367">
        <f t="shared" si="0"/>
        <v>0</v>
      </c>
    </row>
    <row r="10" spans="1:6" ht="45" customHeight="1">
      <c r="A10" s="363">
        <v>5</v>
      </c>
      <c r="B10" s="364"/>
      <c r="C10" s="365"/>
      <c r="D10" s="366"/>
      <c r="E10" s="367">
        <f t="shared" si="0"/>
        <v>0</v>
      </c>
    </row>
    <row r="11" spans="1:6" ht="45" customHeight="1">
      <c r="A11" s="363">
        <v>6</v>
      </c>
      <c r="B11" s="364"/>
      <c r="C11" s="365"/>
      <c r="D11" s="366"/>
      <c r="E11" s="367">
        <f t="shared" si="0"/>
        <v>0</v>
      </c>
    </row>
    <row r="12" spans="1:6" ht="45" customHeight="1">
      <c r="A12" s="363">
        <v>7</v>
      </c>
      <c r="B12" s="364"/>
      <c r="C12" s="365"/>
      <c r="D12" s="366"/>
      <c r="E12" s="367">
        <f t="shared" si="0"/>
        <v>0</v>
      </c>
    </row>
    <row r="13" spans="1:6" ht="45" customHeight="1">
      <c r="A13" s="363">
        <v>8</v>
      </c>
      <c r="B13" s="364"/>
      <c r="C13" s="365"/>
      <c r="D13" s="366"/>
      <c r="E13" s="367">
        <f t="shared" si="0"/>
        <v>0</v>
      </c>
    </row>
    <row r="14" spans="1:6" ht="45" customHeight="1">
      <c r="A14" s="363">
        <v>9</v>
      </c>
      <c r="B14" s="364"/>
      <c r="C14" s="365"/>
      <c r="D14" s="366"/>
      <c r="E14" s="367">
        <f t="shared" si="0"/>
        <v>0</v>
      </c>
    </row>
    <row r="15" spans="1:6" ht="45" customHeight="1">
      <c r="A15" s="363">
        <v>10</v>
      </c>
      <c r="B15" s="364"/>
      <c r="C15" s="365"/>
      <c r="D15" s="366"/>
      <c r="E15" s="367">
        <f t="shared" si="0"/>
        <v>0</v>
      </c>
    </row>
    <row r="16" spans="1:6" ht="45" customHeight="1">
      <c r="A16" s="368"/>
      <c r="B16" s="369" t="s">
        <v>300</v>
      </c>
      <c r="C16" s="369"/>
      <c r="D16" s="369"/>
      <c r="E16" s="369">
        <f>SUM(E6:E15)</f>
        <v>0</v>
      </c>
      <c r="F16" s="370"/>
    </row>
    <row r="17" ht="30" customHeight="1"/>
    <row r="18" ht="30" customHeight="1"/>
    <row r="19" ht="30" customHeight="1"/>
    <row r="20" ht="30" customHeight="1"/>
    <row r="21" ht="30" customHeight="1"/>
  </sheetData>
  <sheetProtection password="CCB9" sheet="1" formatColumns="0" formatRows="0" selectLockedCells="1"/>
  <customSheetViews>
    <customSheetView guid="{2A28378B-727C-4943-9957-D807B3F6E880}" showPageBreaks="1" showGridLines="0" printArea="1" state="hidden" view="pageBreakPreview">
      <selection activeCell="C6" sqref="C6"/>
      <pageMargins left="0.75" right="0.75" top="0.65" bottom="1" header="0.5" footer="0.5"/>
      <pageSetup orientation="portrait" r:id="rId1"/>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3"/>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4"/>
      <headerFooter alignWithMargins="0"/>
    </customSheetView>
    <customSheetView guid="{EF525F2E-18DE-47FD-A864-6F2A2CA91061}">
      <selection activeCell="B6" sqref="B6"/>
      <pageMargins left="0.75" right="0.75" top="0.65" bottom="1" header="0.5" footer="0.5"/>
      <pageSetup orientation="portrait" r:id="rId5"/>
      <headerFooter alignWithMargins="0"/>
    </customSheetView>
    <customSheetView guid="{9C0E3A54-A1E4-4406-967B-FE168F751196}" topLeftCell="A4">
      <selection activeCell="B6" sqref="B6"/>
      <pageMargins left="0.75" right="0.75" top="0.65" bottom="1" header="0.5" footer="0.5"/>
      <pageSetup orientation="portrait" r:id="rId6"/>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7"/>
      <headerFooter alignWithMargins="0"/>
    </customSheetView>
    <customSheetView guid="{B0EE7D76-5806-4718-BDAD-3A3EA691E5E4}" scale="70">
      <selection activeCell="C6" sqref="C6:D6"/>
      <pageMargins left="0.75" right="0.75" top="0.65" bottom="1" header="0.5" footer="0.5"/>
      <pageSetup orientation="portrait" r:id="rId8"/>
      <headerFooter alignWithMargins="0"/>
    </customSheetView>
    <customSheetView guid="{696D9240-6693-44E8-B9A4-2BFADD101EE2}" scale="70">
      <selection activeCell="C6" sqref="C6:D6"/>
      <pageMargins left="0.75" right="0.75" top="0.65" bottom="1" header="0.5" footer="0.5"/>
      <pageSetup orientation="portrait" r:id="rId9"/>
      <headerFooter alignWithMargins="0"/>
    </customSheetView>
    <customSheetView guid="{58D82F59-8CF6-455F-B9F4-081499FDF243}" scale="70">
      <selection activeCell="C6" sqref="C6:D6"/>
      <pageMargins left="0.75" right="0.75" top="0.65" bottom="1" header="0.5" footer="0.5"/>
      <pageSetup orientation="portrait" r:id="rId10"/>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1"/>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2"/>
      <headerFooter alignWithMargins="0"/>
    </customSheetView>
    <customSheetView guid="{9CA44E70-650F-49CD-967F-298619682CA2}" topLeftCell="A4">
      <selection activeCell="B6" sqref="B6"/>
      <pageMargins left="0.75" right="0.75" top="0.65" bottom="1" header="0.5" footer="0.5"/>
      <pageSetup orientation="portrait" r:id="rId13"/>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4"/>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5"/>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16"/>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17"/>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18"/>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19"/>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20"/>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1"/>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22"/>
      <headerFooter alignWithMargins="0"/>
    </customSheetView>
    <customSheetView guid="{5C772B04-11E1-4A74-9F43-9A74EF38E5E2}" showPageBreaks="1" showGridLines="0" printArea="1" state="hidden" view="pageBreakPreview">
      <selection activeCell="C6" sqref="C6"/>
      <pageMargins left="0.75" right="0.75" top="0.65" bottom="1" header="0.5" footer="0.5"/>
      <pageSetup orientation="portrait" r:id="rId23"/>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4"/>
      <headerFooter alignWithMargins="0"/>
    </customSheetView>
    <customSheetView guid="{483DCDBB-D1CA-4B11-85F4-FA65A96DCE29}" showPageBreaks="1" showGridLines="0" printArea="1" state="hidden" view="pageBreakPreview">
      <selection activeCell="C6" sqref="C6"/>
      <pageMargins left="0.75" right="0.75" top="0.65" bottom="1" header="0.5" footer="0.5"/>
      <pageSetup orientation="portrait" r:id="rId25"/>
      <headerFooter alignWithMargins="0"/>
    </customSheetView>
    <customSheetView guid="{6167D39F-8E2F-4CD1-888C-E1DCB300434D}" showPageBreaks="1" showGridLines="0" printArea="1" state="hidden" view="pageBreakPreview">
      <selection activeCell="C6" sqref="C6"/>
      <pageMargins left="0.75" right="0.75" top="0.65" bottom="1" header="0.5" footer="0.5"/>
      <pageSetup orientation="portrait" r:id="rId26"/>
      <headerFooter alignWithMargins="0"/>
    </customSheetView>
  </customSheetViews>
  <mergeCells count="1">
    <mergeCell ref="A2:D2"/>
  </mergeCells>
  <phoneticPr fontId="31" type="noConversion"/>
  <pageMargins left="0.75" right="0.75" top="0.65" bottom="1" header="0.5" footer="0.5"/>
  <pageSetup orientation="portrait" r:id="rId27"/>
  <headerFooter alignWithMargins="0"/>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4.4"/>
  <cols>
    <col min="1" max="1" width="9" style="371"/>
    <col min="2" max="2" width="26.88671875" style="108" customWidth="1"/>
    <col min="3" max="3" width="22.88671875" style="108" customWidth="1"/>
    <col min="4" max="5" width="15.6640625" style="108" customWidth="1"/>
    <col min="6" max="16384" width="9" style="87"/>
  </cols>
  <sheetData>
    <row r="1" spans="1:6">
      <c r="A1" s="359"/>
      <c r="B1" s="360"/>
      <c r="C1" s="360"/>
      <c r="D1" s="360"/>
      <c r="E1" s="360"/>
    </row>
    <row r="2" spans="1:6" ht="21.9" customHeight="1">
      <c r="A2" s="788" t="s">
        <v>301</v>
      </c>
      <c r="B2" s="788"/>
      <c r="C2" s="788"/>
      <c r="D2" s="789"/>
      <c r="E2"/>
    </row>
    <row r="3" spans="1:6">
      <c r="A3" s="359"/>
      <c r="B3" s="360"/>
      <c r="C3" s="360"/>
      <c r="D3" s="360"/>
      <c r="E3" s="360"/>
    </row>
    <row r="4" spans="1:6" ht="28.8">
      <c r="A4" s="112" t="s">
        <v>290</v>
      </c>
      <c r="B4" s="361" t="s">
        <v>291</v>
      </c>
      <c r="C4" s="112" t="s">
        <v>302</v>
      </c>
      <c r="D4" s="112" t="s">
        <v>303</v>
      </c>
      <c r="E4" s="112" t="s">
        <v>260</v>
      </c>
    </row>
    <row r="5" spans="1:6" ht="18" customHeight="1">
      <c r="A5" s="362" t="s">
        <v>295</v>
      </c>
      <c r="B5" s="362" t="s">
        <v>296</v>
      </c>
      <c r="C5" s="362" t="s">
        <v>297</v>
      </c>
      <c r="D5" s="362" t="s">
        <v>298</v>
      </c>
      <c r="E5" s="362" t="s">
        <v>299</v>
      </c>
    </row>
    <row r="6" spans="1:6" ht="45" customHeight="1">
      <c r="A6" s="363">
        <v>1</v>
      </c>
      <c r="B6" s="364"/>
      <c r="C6" s="365"/>
      <c r="D6" s="366"/>
      <c r="E6" s="367">
        <f>C6*D6</f>
        <v>0</v>
      </c>
    </row>
    <row r="7" spans="1:6" ht="45" customHeight="1">
      <c r="A7" s="363">
        <v>2</v>
      </c>
      <c r="B7" s="364"/>
      <c r="C7" s="365"/>
      <c r="D7" s="366"/>
      <c r="E7" s="367">
        <f t="shared" ref="E7:E15" si="0">C7*D7</f>
        <v>0</v>
      </c>
    </row>
    <row r="8" spans="1:6" ht="45" customHeight="1">
      <c r="A8" s="363">
        <v>3</v>
      </c>
      <c r="B8" s="364"/>
      <c r="C8" s="365"/>
      <c r="D8" s="366"/>
      <c r="E8" s="367">
        <f t="shared" si="0"/>
        <v>0</v>
      </c>
    </row>
    <row r="9" spans="1:6" ht="45" customHeight="1">
      <c r="A9" s="363">
        <v>4</v>
      </c>
      <c r="B9" s="364"/>
      <c r="C9" s="365"/>
      <c r="D9" s="366"/>
      <c r="E9" s="367">
        <f t="shared" si="0"/>
        <v>0</v>
      </c>
    </row>
    <row r="10" spans="1:6" ht="45" customHeight="1">
      <c r="A10" s="363">
        <v>5</v>
      </c>
      <c r="B10" s="364"/>
      <c r="C10" s="365"/>
      <c r="D10" s="366"/>
      <c r="E10" s="367">
        <f t="shared" si="0"/>
        <v>0</v>
      </c>
    </row>
    <row r="11" spans="1:6" ht="45" customHeight="1">
      <c r="A11" s="363">
        <v>6</v>
      </c>
      <c r="B11" s="364"/>
      <c r="C11" s="365"/>
      <c r="D11" s="366"/>
      <c r="E11" s="367">
        <f t="shared" si="0"/>
        <v>0</v>
      </c>
    </row>
    <row r="12" spans="1:6" ht="45" customHeight="1">
      <c r="A12" s="363">
        <v>7</v>
      </c>
      <c r="B12" s="364"/>
      <c r="C12" s="365"/>
      <c r="D12" s="366"/>
      <c r="E12" s="367">
        <f t="shared" si="0"/>
        <v>0</v>
      </c>
    </row>
    <row r="13" spans="1:6" ht="45" customHeight="1">
      <c r="A13" s="363">
        <v>8</v>
      </c>
      <c r="B13" s="364"/>
      <c r="C13" s="365"/>
      <c r="D13" s="366"/>
      <c r="E13" s="367">
        <f t="shared" si="0"/>
        <v>0</v>
      </c>
    </row>
    <row r="14" spans="1:6" ht="45" customHeight="1">
      <c r="A14" s="363">
        <v>9</v>
      </c>
      <c r="B14" s="364"/>
      <c r="C14" s="365"/>
      <c r="D14" s="366"/>
      <c r="E14" s="367">
        <f t="shared" si="0"/>
        <v>0</v>
      </c>
    </row>
    <row r="15" spans="1:6" ht="45" customHeight="1">
      <c r="A15" s="363">
        <v>10</v>
      </c>
      <c r="B15" s="364"/>
      <c r="C15" s="365"/>
      <c r="D15" s="366"/>
      <c r="E15" s="367">
        <f t="shared" si="0"/>
        <v>0</v>
      </c>
    </row>
    <row r="16" spans="1:6" ht="45" customHeight="1">
      <c r="A16" s="368"/>
      <c r="B16" s="369" t="s">
        <v>300</v>
      </c>
      <c r="C16" s="369"/>
      <c r="D16" s="369"/>
      <c r="E16" s="369">
        <f>SUM(E6:E15)</f>
        <v>0</v>
      </c>
      <c r="F16" s="370"/>
    </row>
    <row r="17" ht="30" customHeight="1"/>
    <row r="18" ht="30" customHeight="1"/>
    <row r="19" ht="30" customHeight="1"/>
    <row r="20" ht="30" customHeight="1"/>
    <row r="21" ht="30" customHeight="1"/>
  </sheetData>
  <sheetProtection password="CCB9" sheet="1" formatColumns="0" formatRows="0" selectLockedCells="1"/>
  <customSheetViews>
    <customSheetView guid="{2A28378B-727C-4943-9957-D807B3F6E880}"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3"/>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4"/>
      <headerFooter alignWithMargins="0"/>
    </customSheetView>
    <customSheetView guid="{EF525F2E-18DE-47FD-A864-6F2A2CA91061}" topLeftCell="A16">
      <selection activeCell="B6" sqref="B6"/>
      <pageMargins left="0.75" right="0.75" top="0.65" bottom="1" header="0.5" footer="0.5"/>
      <pageSetup orientation="portrait" r:id="rId5"/>
      <headerFooter alignWithMargins="0"/>
    </customSheetView>
    <customSheetView guid="{9C0E3A54-A1E4-4406-967B-FE168F751196}" topLeftCell="A6">
      <selection activeCell="B6" sqref="B6"/>
      <pageMargins left="0.75" right="0.75" top="0.65" bottom="1" header="0.5" footer="0.5"/>
      <pageSetup orientation="portrait" r:id="rId6"/>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7"/>
      <headerFooter alignWithMargins="0"/>
    </customSheetView>
    <customSheetView guid="{B0EE7D76-5806-4718-BDAD-3A3EA691E5E4}" scale="90">
      <selection activeCell="C8" sqref="C8"/>
      <pageMargins left="0.75" right="0.75" top="0.65" bottom="1" header="0.5" footer="0.5"/>
      <pageSetup orientation="portrait" r:id="rId8"/>
      <headerFooter alignWithMargins="0"/>
    </customSheetView>
    <customSheetView guid="{696D9240-6693-44E8-B9A4-2BFADD101EE2}" scale="90">
      <selection activeCell="C8" sqref="C8"/>
      <pageMargins left="0.75" right="0.75" top="0.65" bottom="1" header="0.5" footer="0.5"/>
      <pageSetup orientation="portrait" r:id="rId9"/>
      <headerFooter alignWithMargins="0"/>
    </customSheetView>
    <customSheetView guid="{58D82F59-8CF6-455F-B9F4-081499FDF243}" scale="90">
      <selection activeCell="C8" sqref="C8"/>
      <pageMargins left="0.75" right="0.75" top="0.65" bottom="1" header="0.5" footer="0.5"/>
      <pageSetup orientation="portrait" r:id="rId10"/>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1"/>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2"/>
      <headerFooter alignWithMargins="0"/>
    </customSheetView>
    <customSheetView guid="{9CA44E70-650F-49CD-967F-298619682CA2}" topLeftCell="A6">
      <selection activeCell="B6" sqref="B6"/>
      <pageMargins left="0.75" right="0.75" top="0.65" bottom="1" header="0.5" footer="0.5"/>
      <pageSetup orientation="portrait" r:id="rId13"/>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4"/>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5"/>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16"/>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17"/>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18"/>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19"/>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20"/>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1"/>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22"/>
      <headerFooter alignWithMargins="0"/>
    </customSheetView>
    <customSheetView guid="{5C772B04-11E1-4A74-9F43-9A74EF38E5E2}" scale="80" showPageBreaks="1" showGridLines="0" printArea="1" state="hidden" view="pageBreakPreview">
      <selection activeCell="C6" sqref="C6"/>
      <pageMargins left="0.75" right="0.75" top="0.65" bottom="1" header="0.5" footer="0.5"/>
      <pageSetup orientation="portrait" r:id="rId23"/>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4"/>
      <headerFooter alignWithMargins="0"/>
    </customSheetView>
    <customSheetView guid="{483DCDBB-D1CA-4B11-85F4-FA65A96DCE29}" scale="80" showPageBreaks="1" showGridLines="0" printArea="1" state="hidden" view="pageBreakPreview">
      <selection activeCell="C6" sqref="C6"/>
      <pageMargins left="0.75" right="0.75" top="0.65" bottom="1" header="0.5" footer="0.5"/>
      <pageSetup orientation="portrait" r:id="rId25"/>
      <headerFooter alignWithMargins="0"/>
    </customSheetView>
    <customSheetView guid="{6167D39F-8E2F-4CD1-888C-E1DCB300434D}" scale="80" showPageBreaks="1" showGridLines="0" printArea="1" state="hidden" view="pageBreakPreview">
      <selection activeCell="C6" sqref="C6"/>
      <pageMargins left="0.75" right="0.75" top="0.65" bottom="1" header="0.5" footer="0.5"/>
      <pageSetup orientation="portrait" r:id="rId26"/>
      <headerFooter alignWithMargins="0"/>
    </customSheetView>
  </customSheetViews>
  <mergeCells count="1">
    <mergeCell ref="A2:D2"/>
  </mergeCells>
  <phoneticPr fontId="31" type="noConversion"/>
  <pageMargins left="0.75" right="0.75" top="0.65" bottom="1" header="0.5" footer="0.5"/>
  <pageSetup orientation="portrait" r:id="rId27"/>
  <headerFooter alignWithMargins="0"/>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4.4"/>
  <cols>
    <col min="1" max="1" width="7.6640625" style="371" customWidth="1"/>
    <col min="2" max="4" width="20.6640625" style="108" customWidth="1"/>
    <col min="5" max="5" width="9.6640625" style="108" customWidth="1"/>
    <col min="6" max="6" width="12.6640625" style="108" customWidth="1"/>
    <col min="7" max="16384" width="9" style="87"/>
  </cols>
  <sheetData>
    <row r="1" spans="1:7">
      <c r="A1" s="359"/>
      <c r="B1" s="360"/>
      <c r="C1" s="360"/>
      <c r="D1" s="360"/>
      <c r="E1" s="360"/>
      <c r="F1" s="360"/>
    </row>
    <row r="2" spans="1:7" ht="21.9" customHeight="1">
      <c r="A2" s="788" t="s">
        <v>304</v>
      </c>
      <c r="B2" s="788"/>
      <c r="C2" s="788"/>
      <c r="D2" s="788"/>
      <c r="E2" s="789"/>
      <c r="F2" s="87"/>
    </row>
    <row r="3" spans="1:7">
      <c r="A3" s="359"/>
      <c r="B3" s="360"/>
      <c r="C3" s="360"/>
      <c r="D3" s="360"/>
      <c r="E3" s="360"/>
      <c r="F3" s="360"/>
    </row>
    <row r="4" spans="1:7" ht="57.6">
      <c r="A4" s="112" t="s">
        <v>290</v>
      </c>
      <c r="B4" s="361" t="s">
        <v>291</v>
      </c>
      <c r="C4" s="112" t="s">
        <v>305</v>
      </c>
      <c r="D4" s="112" t="s">
        <v>306</v>
      </c>
      <c r="E4" s="112" t="s">
        <v>307</v>
      </c>
      <c r="F4" s="112" t="s">
        <v>308</v>
      </c>
    </row>
    <row r="5" spans="1:7" ht="18" customHeight="1">
      <c r="A5" s="362" t="s">
        <v>295</v>
      </c>
      <c r="B5" s="362" t="s">
        <v>296</v>
      </c>
      <c r="C5" s="362" t="s">
        <v>297</v>
      </c>
      <c r="D5" s="362" t="s">
        <v>298</v>
      </c>
      <c r="E5" s="372" t="s">
        <v>309</v>
      </c>
      <c r="F5" s="362" t="s">
        <v>310</v>
      </c>
    </row>
    <row r="6" spans="1:7" ht="45" customHeight="1">
      <c r="A6" s="363">
        <v>1</v>
      </c>
      <c r="B6" s="364"/>
      <c r="C6" s="365"/>
      <c r="D6" s="365"/>
      <c r="E6" s="366"/>
      <c r="F6" s="367">
        <f>C6*E6</f>
        <v>0</v>
      </c>
    </row>
    <row r="7" spans="1:7" ht="45" customHeight="1">
      <c r="A7" s="363">
        <v>2</v>
      </c>
      <c r="B7" s="364"/>
      <c r="C7" s="365"/>
      <c r="D7" s="365"/>
      <c r="E7" s="366"/>
      <c r="F7" s="367">
        <f t="shared" ref="F7:F15" si="0">C7*E7</f>
        <v>0</v>
      </c>
    </row>
    <row r="8" spans="1:7" ht="45" customHeight="1">
      <c r="A8" s="363">
        <v>3</v>
      </c>
      <c r="B8" s="364"/>
      <c r="C8" s="365"/>
      <c r="D8" s="365"/>
      <c r="E8" s="366"/>
      <c r="F8" s="367">
        <f t="shared" si="0"/>
        <v>0</v>
      </c>
    </row>
    <row r="9" spans="1:7" ht="45" customHeight="1">
      <c r="A9" s="363">
        <v>4</v>
      </c>
      <c r="B9" s="364"/>
      <c r="C9" s="365"/>
      <c r="D9" s="365"/>
      <c r="E9" s="366"/>
      <c r="F9" s="367">
        <f t="shared" si="0"/>
        <v>0</v>
      </c>
    </row>
    <row r="10" spans="1:7" ht="45" customHeight="1">
      <c r="A10" s="363">
        <v>5</v>
      </c>
      <c r="B10" s="364"/>
      <c r="C10" s="365"/>
      <c r="D10" s="365"/>
      <c r="E10" s="366"/>
      <c r="F10" s="367">
        <f t="shared" si="0"/>
        <v>0</v>
      </c>
    </row>
    <row r="11" spans="1:7" ht="45" customHeight="1">
      <c r="A11" s="363">
        <v>6</v>
      </c>
      <c r="B11" s="364"/>
      <c r="C11" s="365"/>
      <c r="D11" s="365"/>
      <c r="E11" s="366"/>
      <c r="F11" s="367">
        <f t="shared" si="0"/>
        <v>0</v>
      </c>
    </row>
    <row r="12" spans="1:7" ht="45" customHeight="1">
      <c r="A12" s="363">
        <v>7</v>
      </c>
      <c r="B12" s="364"/>
      <c r="C12" s="365"/>
      <c r="D12" s="365"/>
      <c r="E12" s="366"/>
      <c r="F12" s="367">
        <f t="shared" si="0"/>
        <v>0</v>
      </c>
    </row>
    <row r="13" spans="1:7" ht="45" customHeight="1">
      <c r="A13" s="363">
        <v>8</v>
      </c>
      <c r="B13" s="364"/>
      <c r="C13" s="365"/>
      <c r="D13" s="365"/>
      <c r="E13" s="366"/>
      <c r="F13" s="367">
        <f t="shared" si="0"/>
        <v>0</v>
      </c>
    </row>
    <row r="14" spans="1:7" ht="45" customHeight="1">
      <c r="A14" s="363">
        <v>9</v>
      </c>
      <c r="B14" s="364"/>
      <c r="C14" s="365"/>
      <c r="D14" s="365"/>
      <c r="E14" s="366"/>
      <c r="F14" s="367">
        <f t="shared" si="0"/>
        <v>0</v>
      </c>
    </row>
    <row r="15" spans="1:7" ht="45" customHeight="1">
      <c r="A15" s="363">
        <v>10</v>
      </c>
      <c r="B15" s="364"/>
      <c r="C15" s="365"/>
      <c r="D15" s="365"/>
      <c r="E15" s="366"/>
      <c r="F15" s="367">
        <f t="shared" si="0"/>
        <v>0</v>
      </c>
    </row>
    <row r="16" spans="1:7" ht="45" customHeight="1">
      <c r="A16" s="368"/>
      <c r="B16" s="369" t="s">
        <v>300</v>
      </c>
      <c r="C16" s="369"/>
      <c r="D16" s="369"/>
      <c r="E16" s="369"/>
      <c r="F16" s="369">
        <f>SUM(F6:F15)</f>
        <v>0</v>
      </c>
      <c r="G16" s="370"/>
    </row>
    <row r="17" ht="30" customHeight="1"/>
    <row r="18" ht="30" customHeight="1"/>
    <row r="19" ht="30" customHeight="1"/>
    <row r="20" ht="30" customHeight="1"/>
    <row r="21" ht="30" customHeight="1"/>
  </sheetData>
  <sheetProtection password="CCB9" sheet="1" formatColumns="0" formatRows="0" selectLockedCells="1"/>
  <customSheetViews>
    <customSheetView guid="{2A28378B-727C-4943-9957-D807B3F6E880}" showPageBreaks="1" showGridLines="0" printArea="1" state="hidden" view="pageBreakPreview">
      <selection activeCell="C6" sqref="C6"/>
      <pageMargins left="0.75" right="0.62" top="0.65" bottom="1" header="0.5" footer="0.5"/>
      <pageSetup orientation="portrait" r:id="rId1"/>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3"/>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4"/>
      <headerFooter alignWithMargins="0"/>
    </customSheetView>
    <customSheetView guid="{EF525F2E-18DE-47FD-A864-6F2A2CA91061}" topLeftCell="A16">
      <selection activeCell="B6" sqref="B6"/>
      <pageMargins left="0.75" right="0.62" top="0.65" bottom="1" header="0.5" footer="0.5"/>
      <pageSetup orientation="portrait" r:id="rId5"/>
      <headerFooter alignWithMargins="0"/>
    </customSheetView>
    <customSheetView guid="{9C0E3A54-A1E4-4406-967B-FE168F751196}" topLeftCell="A4">
      <selection activeCell="B6" sqref="B6"/>
      <pageMargins left="0.75" right="0.62" top="0.65" bottom="1" header="0.5" footer="0.5"/>
      <pageSetup orientation="portrait" r:id="rId6"/>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7"/>
      <headerFooter alignWithMargins="0"/>
    </customSheetView>
    <customSheetView guid="{B0EE7D76-5806-4718-BDAD-3A3EA691E5E4}">
      <selection activeCell="C7" sqref="C7"/>
      <pageMargins left="0.75" right="0.62" top="0.65" bottom="1" header="0.5" footer="0.5"/>
      <pageSetup orientation="portrait" r:id="rId8"/>
      <headerFooter alignWithMargins="0"/>
    </customSheetView>
    <customSheetView guid="{696D9240-6693-44E8-B9A4-2BFADD101EE2}">
      <selection activeCell="C7" sqref="C7"/>
      <pageMargins left="0.75" right="0.62" top="0.65" bottom="1" header="0.5" footer="0.5"/>
      <pageSetup orientation="portrait" r:id="rId9"/>
      <headerFooter alignWithMargins="0"/>
    </customSheetView>
    <customSheetView guid="{58D82F59-8CF6-455F-B9F4-081499FDF243}">
      <selection activeCell="C7" sqref="C7"/>
      <pageMargins left="0.75" right="0.62" top="0.65" bottom="1" header="0.5" footer="0.5"/>
      <pageSetup orientation="portrait" r:id="rId10"/>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1"/>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2"/>
      <headerFooter alignWithMargins="0"/>
    </customSheetView>
    <customSheetView guid="{9CA44E70-650F-49CD-967F-298619682CA2}" topLeftCell="A4">
      <selection activeCell="B6" sqref="B6"/>
      <pageMargins left="0.75" right="0.62" top="0.65" bottom="1" header="0.5" footer="0.5"/>
      <pageSetup orientation="portrait" r:id="rId13"/>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4"/>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5"/>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16"/>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17"/>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18"/>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19"/>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20"/>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1"/>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22"/>
      <headerFooter alignWithMargins="0"/>
    </customSheetView>
    <customSheetView guid="{5C772B04-11E1-4A74-9F43-9A74EF38E5E2}" showPageBreaks="1" showGridLines="0" printArea="1" state="hidden" view="pageBreakPreview">
      <selection activeCell="C6" sqref="C6"/>
      <pageMargins left="0.75" right="0.62" top="0.65" bottom="1" header="0.5" footer="0.5"/>
      <pageSetup orientation="portrait" r:id="rId23"/>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4"/>
      <headerFooter alignWithMargins="0"/>
    </customSheetView>
    <customSheetView guid="{483DCDBB-D1CA-4B11-85F4-FA65A96DCE29}" showPageBreaks="1" showGridLines="0" printArea="1" state="hidden" view="pageBreakPreview">
      <selection activeCell="C6" sqref="C6"/>
      <pageMargins left="0.75" right="0.62" top="0.65" bottom="1" header="0.5" footer="0.5"/>
      <pageSetup orientation="portrait" r:id="rId25"/>
      <headerFooter alignWithMargins="0"/>
    </customSheetView>
    <customSheetView guid="{6167D39F-8E2F-4CD1-888C-E1DCB300434D}" showPageBreaks="1" showGridLines="0" printArea="1" state="hidden" view="pageBreakPreview">
      <selection activeCell="C6" sqref="C6"/>
      <pageMargins left="0.75" right="0.62" top="0.65" bottom="1" header="0.5" footer="0.5"/>
      <pageSetup orientation="portrait" r:id="rId26"/>
      <headerFooter alignWithMargins="0"/>
    </customSheetView>
  </customSheetViews>
  <mergeCells count="1">
    <mergeCell ref="A2:E2"/>
  </mergeCells>
  <phoneticPr fontId="31" type="noConversion"/>
  <pageMargins left="0.75" right="0.62" top="0.65" bottom="1" header="0.5" footer="0.5"/>
  <pageSetup orientation="portrait" r:id="rId27"/>
  <headerFooter alignWithMargins="0"/>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dimension ref="A1:AO70"/>
  <sheetViews>
    <sheetView showGridLines="0" showZeros="0" view="pageBreakPreview" zoomScaleNormal="100" zoomScaleSheetLayoutView="100" workbookViewId="0">
      <selection activeCell="F45" sqref="F45"/>
    </sheetView>
  </sheetViews>
  <sheetFormatPr defaultColWidth="8" defaultRowHeight="14.4"/>
  <cols>
    <col min="1" max="1" width="9.33203125" style="127" customWidth="1"/>
    <col min="2" max="2" width="9.33203125" style="130" customWidth="1"/>
    <col min="3" max="3" width="12.88671875" style="127" customWidth="1"/>
    <col min="4" max="4" width="18.109375" style="127" customWidth="1"/>
    <col min="5" max="5" width="11.109375" style="127" customWidth="1"/>
    <col min="6" max="6" width="29.88671875" style="124" customWidth="1"/>
    <col min="7" max="8" width="8" style="124" customWidth="1"/>
    <col min="9" max="25" width="8" style="125" customWidth="1"/>
    <col min="26" max="27" width="8" style="253" customWidth="1"/>
    <col min="28" max="28" width="17.44140625" style="253" customWidth="1"/>
    <col min="29" max="29" width="12.109375" style="253" customWidth="1"/>
    <col min="30" max="30" width="8" style="253" customWidth="1"/>
    <col min="31" max="31" width="8" style="254" customWidth="1"/>
    <col min="32" max="32" width="12" style="254" customWidth="1"/>
    <col min="33" max="35" width="8" style="253" customWidth="1"/>
    <col min="36" max="36" width="9.109375" style="253" customWidth="1"/>
    <col min="37" max="41" width="8" style="253" customWidth="1"/>
    <col min="42" max="16384" width="8" style="125"/>
  </cols>
  <sheetData>
    <row r="1" spans="1:36" ht="34.5" customHeight="1">
      <c r="A1" s="122" t="str">
        <f>Cover!B3</f>
        <v>Specification No.: 5002002310/OTHERS/DOM/A02-CC CS -3</v>
      </c>
      <c r="B1" s="122"/>
      <c r="C1" s="123"/>
      <c r="D1" s="123"/>
      <c r="E1" s="123"/>
      <c r="F1" s="133" t="s">
        <v>311</v>
      </c>
      <c r="Z1" s="253" t="str">
        <f>'Names of Bidder'!D6</f>
        <v>Individual Firm</v>
      </c>
      <c r="AE1" s="254">
        <v>1</v>
      </c>
      <c r="AF1" s="254" t="s">
        <v>1</v>
      </c>
      <c r="AI1" s="254">
        <v>1</v>
      </c>
      <c r="AJ1" s="253" t="s">
        <v>5</v>
      </c>
    </row>
    <row r="2" spans="1:36">
      <c r="B2" s="127"/>
      <c r="F2" s="127"/>
      <c r="Z2" s="253" t="e">
        <f>'Names of Bidder'!AA6</f>
        <v>#REF!</v>
      </c>
      <c r="AE2" s="254">
        <v>2</v>
      </c>
      <c r="AF2" s="254" t="s">
        <v>2</v>
      </c>
      <c r="AI2" s="254">
        <v>2</v>
      </c>
      <c r="AJ2" s="253" t="s">
        <v>6</v>
      </c>
    </row>
    <row r="3" spans="1:36">
      <c r="A3" s="791" t="s">
        <v>118</v>
      </c>
      <c r="B3" s="791"/>
      <c r="C3" s="791"/>
      <c r="D3" s="791"/>
      <c r="E3" s="791"/>
      <c r="F3" s="791"/>
      <c r="AE3" s="254">
        <v>3</v>
      </c>
      <c r="AF3" s="254" t="s">
        <v>3</v>
      </c>
      <c r="AI3" s="254">
        <v>3</v>
      </c>
      <c r="AJ3" s="253" t="s">
        <v>7</v>
      </c>
    </row>
    <row r="4" spans="1:36">
      <c r="A4" s="126"/>
      <c r="B4" s="126"/>
      <c r="C4" s="126"/>
      <c r="D4" s="126"/>
      <c r="E4" s="126"/>
      <c r="F4" s="126"/>
      <c r="AE4" s="254">
        <v>4</v>
      </c>
      <c r="AF4" s="254" t="s">
        <v>4</v>
      </c>
      <c r="AI4" s="254">
        <v>4</v>
      </c>
      <c r="AJ4" s="253" t="s">
        <v>8</v>
      </c>
    </row>
    <row r="5" spans="1:36">
      <c r="A5" s="130" t="s">
        <v>282</v>
      </c>
      <c r="C5" s="792"/>
      <c r="D5" s="793"/>
      <c r="E5" s="793"/>
      <c r="F5" s="793"/>
      <c r="AE5" s="254">
        <v>5</v>
      </c>
      <c r="AF5" s="254" t="s">
        <v>4</v>
      </c>
      <c r="AI5" s="254">
        <v>5</v>
      </c>
      <c r="AJ5" s="253" t="s">
        <v>9</v>
      </c>
    </row>
    <row r="6" spans="1:36">
      <c r="A6" s="130" t="s">
        <v>272</v>
      </c>
      <c r="B6" s="794">
        <f>'Sch-1'!B138</f>
        <v>0</v>
      </c>
      <c r="C6" s="794"/>
      <c r="F6" s="127"/>
      <c r="AE6" s="254">
        <v>6</v>
      </c>
      <c r="AF6" s="254" t="s">
        <v>4</v>
      </c>
      <c r="AG6" s="255">
        <f>DAY(B6)</f>
        <v>0</v>
      </c>
      <c r="AI6" s="254">
        <v>6</v>
      </c>
      <c r="AJ6" s="253" t="s">
        <v>10</v>
      </c>
    </row>
    <row r="7" spans="1:36">
      <c r="A7" s="130"/>
      <c r="B7" s="134"/>
      <c r="C7" s="134"/>
      <c r="F7" s="127"/>
      <c r="AE7" s="254">
        <v>7</v>
      </c>
      <c r="AF7" s="254" t="s">
        <v>4</v>
      </c>
      <c r="AG7" s="255">
        <f>MONTH(B6)</f>
        <v>1</v>
      </c>
      <c r="AI7" s="254">
        <v>7</v>
      </c>
      <c r="AJ7" s="253" t="s">
        <v>11</v>
      </c>
    </row>
    <row r="8" spans="1:36">
      <c r="A8" s="129" t="str">
        <f>'Sch-1'!N6</f>
        <v>To:</v>
      </c>
      <c r="B8" s="128"/>
      <c r="F8" s="131"/>
      <c r="AE8" s="254">
        <v>8</v>
      </c>
      <c r="AF8" s="254" t="s">
        <v>4</v>
      </c>
      <c r="AG8" s="255" t="str">
        <f>LOOKUP(AG7,AI1:AI12,AJ1:AJ12)</f>
        <v>January</v>
      </c>
      <c r="AI8" s="254">
        <v>8</v>
      </c>
      <c r="AJ8" s="253" t="s">
        <v>12</v>
      </c>
    </row>
    <row r="9" spans="1:36">
      <c r="A9" s="129" t="str">
        <f>'Sch-1'!N7</f>
        <v>Contract Services</v>
      </c>
      <c r="B9" s="129"/>
      <c r="F9" s="131"/>
      <c r="AE9" s="254">
        <v>9</v>
      </c>
      <c r="AF9" s="254" t="s">
        <v>4</v>
      </c>
      <c r="AG9" s="255">
        <f>YEAR(B6)</f>
        <v>1900</v>
      </c>
      <c r="AI9" s="254">
        <v>9</v>
      </c>
      <c r="AJ9" s="253" t="s">
        <v>13</v>
      </c>
    </row>
    <row r="10" spans="1:36">
      <c r="A10" s="129" t="str">
        <f>'Sch-1'!N8</f>
        <v>Power Grid Corporation of India Ltd.,</v>
      </c>
      <c r="B10" s="129"/>
      <c r="F10" s="131"/>
      <c r="AE10" s="254">
        <v>10</v>
      </c>
      <c r="AF10" s="254" t="s">
        <v>4</v>
      </c>
      <c r="AI10" s="254">
        <v>10</v>
      </c>
      <c r="AJ10" s="253" t="s">
        <v>14</v>
      </c>
    </row>
    <row r="11" spans="1:36">
      <c r="A11" s="129" t="str">
        <f>'Sch-1'!N9</f>
        <v>"Saudamini", Plot No.-2</v>
      </c>
      <c r="B11" s="129"/>
      <c r="F11" s="131"/>
      <c r="AE11" s="254">
        <v>11</v>
      </c>
      <c r="AF11" s="254" t="s">
        <v>4</v>
      </c>
      <c r="AI11" s="254">
        <v>11</v>
      </c>
      <c r="AJ11" s="253" t="s">
        <v>15</v>
      </c>
    </row>
    <row r="12" spans="1:36">
      <c r="A12" s="129" t="str">
        <f>'Sch-1'!N10</f>
        <v>Sector-29,</v>
      </c>
      <c r="B12" s="129"/>
      <c r="F12" s="131"/>
      <c r="AE12" s="254">
        <v>12</v>
      </c>
      <c r="AF12" s="254" t="s">
        <v>4</v>
      </c>
      <c r="AI12" s="254">
        <v>12</v>
      </c>
      <c r="AJ12" s="253" t="s">
        <v>16</v>
      </c>
    </row>
    <row r="13" spans="1:36">
      <c r="A13" s="129" t="str">
        <f>'Sch-1'!N11</f>
        <v>Gurgaon (Haryana) - 122001</v>
      </c>
      <c r="B13" s="129"/>
      <c r="F13" s="131"/>
      <c r="AE13" s="254">
        <v>13</v>
      </c>
      <c r="AF13" s="254" t="s">
        <v>4</v>
      </c>
    </row>
    <row r="14" spans="1:36" ht="49.5" customHeight="1">
      <c r="A14" s="130"/>
      <c r="F14" s="131"/>
      <c r="AE14" s="254">
        <v>14</v>
      </c>
      <c r="AF14" s="254" t="s">
        <v>4</v>
      </c>
    </row>
    <row r="15" spans="1:36" ht="63" customHeight="1">
      <c r="A15" s="538" t="s">
        <v>283</v>
      </c>
      <c r="B15" s="145"/>
      <c r="C15" s="795" t="str">
        <f>Cover!B2</f>
        <v xml:space="preserve">Package ERS-1 for procurement of ERS for upto 400kV (Twin Moose) transmission lines through indigenous vendor development </v>
      </c>
      <c r="D15" s="795"/>
      <c r="E15" s="795"/>
      <c r="F15" s="795"/>
      <c r="AE15" s="254">
        <v>15</v>
      </c>
      <c r="AF15" s="254" t="s">
        <v>4</v>
      </c>
    </row>
    <row r="16" spans="1:36" ht="33" customHeight="1">
      <c r="A16" s="127" t="s">
        <v>273</v>
      </c>
      <c r="B16" s="127"/>
      <c r="C16" s="131"/>
      <c r="D16" s="131"/>
      <c r="E16" s="131"/>
      <c r="F16" s="131"/>
      <c r="AE16" s="254">
        <v>16</v>
      </c>
      <c r="AF16" s="254" t="s">
        <v>4</v>
      </c>
    </row>
    <row r="17" spans="1:41" ht="144" customHeight="1">
      <c r="A17" s="145">
        <v>1</v>
      </c>
      <c r="B17" s="79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790"/>
      <c r="D17" s="790"/>
      <c r="E17" s="790"/>
      <c r="F17" s="790"/>
      <c r="Z17" s="256" t="s">
        <v>463</v>
      </c>
      <c r="AA17" s="257" t="s">
        <v>0</v>
      </c>
      <c r="AB17" s="258">
        <f>'Sch-5 After Discount'!D25</f>
        <v>0</v>
      </c>
      <c r="AC17" s="259" t="str">
        <f>" (" &amp; 'N to W'!A4 &amp; ")"</f>
        <v xml:space="preserve"> (Rs. Zero Only )</v>
      </c>
      <c r="AE17" s="254">
        <v>17</v>
      </c>
      <c r="AF17" s="254" t="s">
        <v>4</v>
      </c>
    </row>
    <row r="18" spans="1:41" ht="43.5" customHeight="1">
      <c r="B18" s="799" t="s">
        <v>274</v>
      </c>
      <c r="C18" s="799"/>
      <c r="D18" s="799"/>
      <c r="E18" s="799"/>
      <c r="F18" s="799"/>
      <c r="AE18" s="254">
        <v>18</v>
      </c>
      <c r="AF18" s="254" t="s">
        <v>4</v>
      </c>
    </row>
    <row r="19" spans="1:41" s="124" customFormat="1" ht="33" customHeight="1">
      <c r="A19" s="146">
        <v>2</v>
      </c>
      <c r="B19" s="800" t="s">
        <v>275</v>
      </c>
      <c r="C19" s="800"/>
      <c r="D19" s="800"/>
      <c r="E19" s="800"/>
      <c r="F19" s="800"/>
      <c r="Z19" s="260"/>
      <c r="AA19" s="260"/>
      <c r="AB19" s="260"/>
      <c r="AC19" s="260"/>
      <c r="AD19" s="260"/>
      <c r="AE19" s="254">
        <v>19</v>
      </c>
      <c r="AF19" s="254" t="s">
        <v>4</v>
      </c>
      <c r="AG19" s="260"/>
      <c r="AH19" s="260"/>
      <c r="AI19" s="260"/>
      <c r="AJ19" s="260"/>
      <c r="AK19" s="260"/>
      <c r="AL19" s="260"/>
      <c r="AM19" s="260"/>
      <c r="AN19" s="260"/>
      <c r="AO19" s="260"/>
    </row>
    <row r="20" spans="1:41" ht="45" customHeight="1">
      <c r="A20" s="145">
        <v>2.1</v>
      </c>
      <c r="B20" s="790" t="s">
        <v>276</v>
      </c>
      <c r="C20" s="790"/>
      <c r="D20" s="790"/>
      <c r="E20" s="790"/>
      <c r="F20" s="790"/>
      <c r="AE20" s="254">
        <v>20</v>
      </c>
      <c r="AF20" s="254" t="s">
        <v>4</v>
      </c>
    </row>
    <row r="21" spans="1:41" ht="36.75" customHeight="1">
      <c r="B21" s="419" t="str">
        <f>"Schedule 1("&amp;'Basic Data'!C9 &amp;") "</f>
        <v xml:space="preserve">Schedule 1(ERS-1) </v>
      </c>
      <c r="C21" s="420"/>
      <c r="D21" s="801" t="s">
        <v>312</v>
      </c>
      <c r="E21" s="802"/>
      <c r="F21" s="802"/>
      <c r="AE21" s="254">
        <v>21</v>
      </c>
      <c r="AF21" s="254" t="s">
        <v>1</v>
      </c>
    </row>
    <row r="22" spans="1:41" ht="38.25" customHeight="1">
      <c r="B22" s="419" t="str">
        <f>"Schedule 2("&amp;'Basic Data'!C9 &amp;") "</f>
        <v xml:space="preserve">Schedule 2(ERS-1) </v>
      </c>
      <c r="C22" s="420"/>
      <c r="D22" s="803" t="s">
        <v>456</v>
      </c>
      <c r="E22" s="804"/>
      <c r="F22" s="804"/>
      <c r="AE22" s="254">
        <v>22</v>
      </c>
      <c r="AF22" s="254" t="s">
        <v>4</v>
      </c>
    </row>
    <row r="23" spans="1:41" ht="33" customHeight="1">
      <c r="B23" s="419" t="str">
        <f>"Schedule 3("&amp;'Basic Data'!C9 &amp;") "</f>
        <v xml:space="preserve">Schedule 3(ERS-1) </v>
      </c>
      <c r="C23" s="420"/>
      <c r="D23" s="421" t="s">
        <v>551</v>
      </c>
      <c r="E23" s="420"/>
      <c r="F23" s="422"/>
      <c r="H23" s="226" t="str">
        <f>'Names of Bidder'!D6</f>
        <v>Individual Firm</v>
      </c>
      <c r="AE23" s="254">
        <v>23</v>
      </c>
      <c r="AF23" s="254" t="s">
        <v>4</v>
      </c>
    </row>
    <row r="24" spans="1:41" ht="33" customHeight="1">
      <c r="B24" s="419" t="str">
        <f>"Schedule 4("&amp;'Basic Data'!C9 &amp;") "</f>
        <v xml:space="preserve">Schedule 4(ERS-1) </v>
      </c>
      <c r="C24" s="420"/>
      <c r="D24" s="421" t="s">
        <v>313</v>
      </c>
      <c r="E24" s="420"/>
      <c r="F24" s="422"/>
      <c r="AE24" s="254">
        <v>24</v>
      </c>
      <c r="AF24" s="254" t="s">
        <v>4</v>
      </c>
    </row>
    <row r="25" spans="1:41" ht="33" customHeight="1">
      <c r="B25" s="419" t="str">
        <f>"Schedule 5("&amp;'Basic Data'!C9 &amp;") "</f>
        <v xml:space="preserve">Schedule 5(ERS-1) </v>
      </c>
      <c r="C25" s="420"/>
      <c r="D25" s="421" t="s">
        <v>314</v>
      </c>
      <c r="E25" s="420"/>
      <c r="F25" s="422"/>
      <c r="AE25" s="254">
        <v>25</v>
      </c>
      <c r="AF25" s="254" t="s">
        <v>4</v>
      </c>
    </row>
    <row r="26" spans="1:41" ht="33" customHeight="1">
      <c r="B26" s="419" t="str">
        <f>"Schedule 6("&amp;'Basic Data'!C9 &amp;") "</f>
        <v xml:space="preserve">Schedule 6(ERS-1) </v>
      </c>
      <c r="C26" s="420"/>
      <c r="D26" s="421" t="s">
        <v>277</v>
      </c>
      <c r="E26" s="420"/>
      <c r="F26" s="422"/>
      <c r="AE26" s="254">
        <v>26</v>
      </c>
      <c r="AF26" s="254" t="s">
        <v>4</v>
      </c>
    </row>
    <row r="27" spans="1:41" ht="127.2" customHeight="1">
      <c r="A27" s="147">
        <v>2.2000000000000002</v>
      </c>
      <c r="B27" s="790" t="s">
        <v>284</v>
      </c>
      <c r="C27" s="790"/>
      <c r="D27" s="790"/>
      <c r="E27" s="790"/>
      <c r="F27" s="790"/>
      <c r="AE27" s="254">
        <v>28</v>
      </c>
      <c r="AF27" s="254" t="s">
        <v>4</v>
      </c>
    </row>
    <row r="28" spans="1:41" ht="85.5" customHeight="1">
      <c r="A28" s="147">
        <v>2.2999999999999998</v>
      </c>
      <c r="B28" s="790" t="s">
        <v>285</v>
      </c>
      <c r="C28" s="790"/>
      <c r="D28" s="790"/>
      <c r="E28" s="790"/>
      <c r="F28" s="790"/>
      <c r="AE28" s="254">
        <v>29</v>
      </c>
      <c r="AF28" s="254" t="s">
        <v>4</v>
      </c>
    </row>
    <row r="29" spans="1:41" ht="149.25" customHeight="1">
      <c r="A29" s="147">
        <v>2.4</v>
      </c>
      <c r="B29" s="790" t="s">
        <v>286</v>
      </c>
      <c r="C29" s="790"/>
      <c r="D29" s="790"/>
      <c r="E29" s="790"/>
      <c r="F29" s="790"/>
      <c r="AE29" s="254">
        <v>30</v>
      </c>
      <c r="AF29" s="254" t="s">
        <v>4</v>
      </c>
    </row>
    <row r="30" spans="1:41" ht="90.75" customHeight="1">
      <c r="A30" s="147">
        <v>2.5</v>
      </c>
      <c r="B30" s="790" t="s">
        <v>287</v>
      </c>
      <c r="C30" s="790"/>
      <c r="D30" s="790"/>
      <c r="E30" s="790"/>
      <c r="F30" s="790"/>
      <c r="AE30" s="254">
        <v>31</v>
      </c>
      <c r="AF30" s="254" t="s">
        <v>1</v>
      </c>
    </row>
    <row r="31" spans="1:41" ht="89.25" customHeight="1">
      <c r="A31" s="145">
        <v>3</v>
      </c>
      <c r="B31" s="790" t="s">
        <v>315</v>
      </c>
      <c r="C31" s="790"/>
      <c r="D31" s="790"/>
      <c r="E31" s="790"/>
      <c r="F31" s="790"/>
    </row>
    <row r="32" spans="1:41" ht="84" customHeight="1">
      <c r="A32" s="147">
        <v>3.1</v>
      </c>
      <c r="B32" s="790" t="s">
        <v>449</v>
      </c>
      <c r="C32" s="790"/>
      <c r="D32" s="790"/>
      <c r="E32" s="790"/>
      <c r="F32" s="790"/>
    </row>
    <row r="33" spans="1:41" ht="84.75" customHeight="1">
      <c r="A33" s="147">
        <v>3.2</v>
      </c>
      <c r="B33" s="790" t="s">
        <v>450</v>
      </c>
      <c r="C33" s="790"/>
      <c r="D33" s="790"/>
      <c r="E33" s="790"/>
      <c r="F33" s="790"/>
    </row>
    <row r="34" spans="1:41" ht="70.5" hidden="1" customHeight="1">
      <c r="A34" s="147">
        <v>3.3</v>
      </c>
      <c r="B34" s="790" t="s">
        <v>410</v>
      </c>
      <c r="C34" s="790"/>
      <c r="D34" s="790"/>
      <c r="E34" s="790"/>
      <c r="F34" s="790"/>
    </row>
    <row r="35" spans="1:41" ht="51.75" customHeight="1">
      <c r="A35" s="147">
        <v>3.3</v>
      </c>
      <c r="B35" s="795" t="s">
        <v>451</v>
      </c>
      <c r="C35" s="795"/>
      <c r="D35" s="795"/>
      <c r="E35" s="795"/>
      <c r="F35" s="795"/>
    </row>
    <row r="36" spans="1:41" ht="117" customHeight="1">
      <c r="A36" s="145">
        <v>4</v>
      </c>
      <c r="B36" s="790" t="s">
        <v>288</v>
      </c>
      <c r="C36" s="790"/>
      <c r="D36" s="790"/>
      <c r="E36" s="790"/>
      <c r="F36" s="790"/>
    </row>
    <row r="37" spans="1:41" ht="21" customHeight="1">
      <c r="B37" s="88" t="str">
        <f>IF('Names of Bidder'!D26=0,"Dated this……... day of ……….", "Dated this " &amp; AG6 &amp; LOOKUP(AG6,AE1:AE30,AF1:AF30) &amp; " day of " &amp; AG8 &amp; " " &amp;AG9)</f>
        <v>Dated this……... day of ……….</v>
      </c>
      <c r="C37" s="88"/>
      <c r="D37" s="88"/>
      <c r="E37" s="135"/>
      <c r="F37" s="135"/>
    </row>
    <row r="38" spans="1:41" ht="21" customHeight="1">
      <c r="B38" s="88" t="s">
        <v>278</v>
      </c>
      <c r="C38" s="87"/>
      <c r="D38" s="136"/>
      <c r="E38" s="136"/>
      <c r="F38" s="136"/>
    </row>
    <row r="39" spans="1:41" ht="21" customHeight="1">
      <c r="B39" s="137"/>
      <c r="C39" s="136"/>
      <c r="D39" s="136"/>
      <c r="E39" s="88"/>
      <c r="F39" s="138" t="s">
        <v>279</v>
      </c>
    </row>
    <row r="40" spans="1:41" ht="33" customHeight="1">
      <c r="B40" s="137"/>
      <c r="C40" s="136"/>
      <c r="D40" s="88"/>
      <c r="E40" s="88"/>
      <c r="F40" s="138" t="str">
        <f>"For and on behalf of " &amp; 'Sch-1'!C8</f>
        <v xml:space="preserve">For and on behalf of </v>
      </c>
    </row>
    <row r="41" spans="1:41" ht="24.9" customHeight="1">
      <c r="A41" s="125"/>
      <c r="B41" s="125"/>
      <c r="C41" s="142"/>
      <c r="D41" s="125"/>
      <c r="E41" s="132"/>
      <c r="F41" s="130"/>
    </row>
    <row r="42" spans="1:41" ht="24.9" customHeight="1">
      <c r="A42" s="166" t="s">
        <v>120</v>
      </c>
      <c r="B42" s="798">
        <f>'Sch-1'!B138</f>
        <v>0</v>
      </c>
      <c r="C42" s="798"/>
      <c r="D42" s="526"/>
      <c r="E42" s="132" t="s">
        <v>280</v>
      </c>
      <c r="F42" s="143" t="str">
        <f>'Sch-1'!O138</f>
        <v/>
      </c>
    </row>
    <row r="43" spans="1:41" ht="24.9" customHeight="1">
      <c r="A43" s="166" t="s">
        <v>121</v>
      </c>
      <c r="B43" s="143">
        <f>'Sch-1'!B139</f>
        <v>0</v>
      </c>
      <c r="C43" s="144"/>
      <c r="D43" s="526"/>
      <c r="E43" s="132" t="s">
        <v>281</v>
      </c>
      <c r="F43" s="143" t="str">
        <f>'Sch-1'!O139</f>
        <v/>
      </c>
    </row>
    <row r="44" spans="1:41" ht="24.9" customHeight="1">
      <c r="B44" s="127"/>
      <c r="D44" s="125"/>
      <c r="E44" s="132"/>
      <c r="F44" s="127"/>
    </row>
    <row r="45" spans="1:41" s="124" customFormat="1" ht="33" customHeight="1">
      <c r="A45" s="159" t="s">
        <v>119</v>
      </c>
      <c r="B45" s="160"/>
      <c r="C45" s="161"/>
      <c r="D45" s="162"/>
      <c r="E45" s="163"/>
      <c r="F45" s="164"/>
      <c r="H45" s="148"/>
      <c r="Z45" s="260"/>
      <c r="AA45" s="260"/>
      <c r="AB45" s="260"/>
      <c r="AC45" s="260"/>
      <c r="AD45" s="260"/>
      <c r="AE45" s="254"/>
      <c r="AF45" s="254"/>
      <c r="AG45" s="260"/>
      <c r="AH45" s="260"/>
      <c r="AI45" s="260"/>
      <c r="AJ45" s="260"/>
      <c r="AK45" s="260"/>
      <c r="AL45" s="260"/>
      <c r="AM45" s="260"/>
      <c r="AN45" s="260"/>
      <c r="AO45" s="260"/>
    </row>
    <row r="46" spans="1:41" s="124" customFormat="1" ht="33" customHeight="1">
      <c r="A46" s="805" t="s">
        <v>144</v>
      </c>
      <c r="B46" s="805"/>
      <c r="C46" s="805"/>
      <c r="D46" s="198"/>
      <c r="E46" s="198"/>
      <c r="F46" s="198"/>
      <c r="H46" s="148"/>
      <c r="Z46" s="260"/>
      <c r="AA46" s="260"/>
      <c r="AB46" s="260"/>
      <c r="AC46" s="260"/>
      <c r="AD46" s="260"/>
      <c r="AE46" s="254"/>
      <c r="AF46" s="254"/>
      <c r="AG46" s="260"/>
      <c r="AH46" s="260"/>
      <c r="AI46" s="260"/>
      <c r="AJ46" s="260"/>
      <c r="AK46" s="260"/>
      <c r="AL46" s="260"/>
      <c r="AM46" s="260"/>
      <c r="AN46" s="260"/>
      <c r="AO46" s="260"/>
    </row>
    <row r="47" spans="1:41" s="124" customFormat="1" ht="33" customHeight="1">
      <c r="A47" s="797"/>
      <c r="B47" s="797"/>
      <c r="C47" s="797"/>
      <c r="D47" s="198"/>
      <c r="E47" s="198"/>
      <c r="F47" s="198"/>
      <c r="H47" s="148"/>
      <c r="Z47" s="260"/>
      <c r="AA47" s="260"/>
      <c r="AB47" s="260"/>
      <c r="AC47" s="260"/>
      <c r="AD47" s="260"/>
      <c r="AE47" s="254"/>
      <c r="AF47" s="254"/>
      <c r="AG47" s="260"/>
      <c r="AH47" s="260"/>
      <c r="AI47" s="260"/>
      <c r="AJ47" s="260"/>
      <c r="AK47" s="260"/>
      <c r="AL47" s="260"/>
      <c r="AM47" s="260"/>
      <c r="AN47" s="260"/>
      <c r="AO47" s="260"/>
    </row>
    <row r="48" spans="1:41" s="124" customFormat="1" ht="33" customHeight="1">
      <c r="A48" s="796"/>
      <c r="B48" s="796"/>
      <c r="C48" s="796"/>
      <c r="D48" s="198"/>
      <c r="E48" s="198"/>
      <c r="F48" s="198"/>
      <c r="H48" s="148"/>
      <c r="Z48" s="260"/>
      <c r="AA48" s="260"/>
      <c r="AB48" s="260"/>
      <c r="AC48" s="260"/>
      <c r="AD48" s="260"/>
      <c r="AE48" s="254"/>
      <c r="AF48" s="254"/>
      <c r="AG48" s="260"/>
      <c r="AH48" s="260"/>
      <c r="AI48" s="260"/>
      <c r="AJ48" s="260"/>
      <c r="AK48" s="260"/>
      <c r="AL48" s="260"/>
      <c r="AM48" s="260"/>
      <c r="AN48" s="260"/>
      <c r="AO48" s="260"/>
    </row>
    <row r="49" spans="1:41" s="124" customFormat="1" ht="33" customHeight="1">
      <c r="A49" s="807" t="s">
        <v>145</v>
      </c>
      <c r="B49" s="807"/>
      <c r="C49" s="807"/>
      <c r="D49" s="198"/>
      <c r="E49" s="198"/>
      <c r="F49" s="198"/>
      <c r="H49" s="148"/>
      <c r="Z49" s="260"/>
      <c r="AA49" s="260"/>
      <c r="AB49" s="260"/>
      <c r="AC49" s="260"/>
      <c r="AD49" s="260"/>
      <c r="AE49" s="254"/>
      <c r="AF49" s="254"/>
      <c r="AG49" s="260"/>
      <c r="AH49" s="260"/>
      <c r="AI49" s="260"/>
      <c r="AJ49" s="260"/>
      <c r="AK49" s="260"/>
      <c r="AL49" s="260"/>
      <c r="AM49" s="260"/>
      <c r="AN49" s="260"/>
      <c r="AO49" s="260"/>
    </row>
    <row r="50" spans="1:41" s="124" customFormat="1" ht="33" customHeight="1">
      <c r="A50" s="807" t="s">
        <v>143</v>
      </c>
      <c r="B50" s="807"/>
      <c r="C50" s="807"/>
      <c r="D50" s="198"/>
      <c r="E50" s="198"/>
      <c r="F50" s="198"/>
      <c r="H50" s="148"/>
      <c r="Z50" s="260"/>
      <c r="AA50" s="260"/>
      <c r="AB50" s="260"/>
      <c r="AC50" s="260"/>
      <c r="AD50" s="260"/>
      <c r="AE50" s="254"/>
      <c r="AF50" s="254"/>
      <c r="AG50" s="260"/>
      <c r="AH50" s="260"/>
      <c r="AI50" s="260"/>
      <c r="AJ50" s="260"/>
      <c r="AK50" s="260"/>
      <c r="AL50" s="260"/>
      <c r="AM50" s="260"/>
      <c r="AN50" s="260"/>
      <c r="AO50" s="260"/>
    </row>
    <row r="51" spans="1:41" s="124" customFormat="1" ht="33" customHeight="1">
      <c r="A51" s="807" t="s">
        <v>146</v>
      </c>
      <c r="B51" s="807"/>
      <c r="C51" s="807"/>
      <c r="D51" s="198"/>
      <c r="E51" s="198"/>
      <c r="F51" s="198"/>
      <c r="H51" s="148"/>
      <c r="Z51" s="260"/>
      <c r="AA51" s="260"/>
      <c r="AB51" s="260"/>
      <c r="AC51" s="260"/>
      <c r="AD51" s="260"/>
      <c r="AE51" s="254"/>
      <c r="AF51" s="254"/>
      <c r="AG51" s="260"/>
      <c r="AH51" s="260"/>
      <c r="AI51" s="260"/>
      <c r="AJ51" s="260"/>
      <c r="AK51" s="260"/>
      <c r="AL51" s="260"/>
      <c r="AM51" s="260"/>
      <c r="AN51" s="260"/>
      <c r="AO51" s="260"/>
    </row>
    <row r="52" spans="1:41" s="124" customFormat="1" ht="33" customHeight="1">
      <c r="A52" s="805" t="s">
        <v>147</v>
      </c>
      <c r="B52" s="805"/>
      <c r="C52" s="805"/>
      <c r="D52" s="198"/>
      <c r="E52" s="198"/>
      <c r="F52" s="198"/>
      <c r="H52" s="148"/>
      <c r="Z52" s="260"/>
      <c r="AA52" s="260"/>
      <c r="AB52" s="260"/>
      <c r="AC52" s="260"/>
      <c r="AD52" s="260"/>
      <c r="AE52" s="254"/>
      <c r="AF52" s="254"/>
      <c r="AG52" s="260"/>
      <c r="AH52" s="260"/>
      <c r="AI52" s="260"/>
      <c r="AJ52" s="260"/>
      <c r="AK52" s="260"/>
      <c r="AL52" s="260"/>
      <c r="AM52" s="260"/>
      <c r="AN52" s="260"/>
      <c r="AO52" s="260"/>
    </row>
    <row r="53" spans="1:41" s="124" customFormat="1" ht="33" customHeight="1">
      <c r="A53" s="797"/>
      <c r="B53" s="797"/>
      <c r="C53" s="797"/>
      <c r="D53" s="198"/>
      <c r="E53" s="198"/>
      <c r="F53" s="198"/>
      <c r="H53" s="148"/>
      <c r="Z53" s="260"/>
      <c r="AA53" s="260"/>
      <c r="AB53" s="260"/>
      <c r="AC53" s="260"/>
      <c r="AD53" s="260"/>
      <c r="AE53" s="254"/>
      <c r="AF53" s="254"/>
      <c r="AG53" s="260"/>
      <c r="AH53" s="260"/>
      <c r="AI53" s="260"/>
      <c r="AJ53" s="260"/>
      <c r="AK53" s="260"/>
      <c r="AL53" s="260"/>
      <c r="AM53" s="260"/>
      <c r="AN53" s="260"/>
      <c r="AO53" s="260"/>
    </row>
    <row r="54" spans="1:41" s="124" customFormat="1" ht="33" customHeight="1">
      <c r="A54" s="796"/>
      <c r="B54" s="796"/>
      <c r="C54" s="796"/>
      <c r="D54" s="806"/>
      <c r="E54" s="806"/>
      <c r="F54" s="806"/>
      <c r="H54" s="148"/>
      <c r="Z54" s="260"/>
      <c r="AA54" s="260"/>
      <c r="AB54" s="260"/>
      <c r="AC54" s="260"/>
      <c r="AD54" s="260"/>
      <c r="AE54" s="254"/>
      <c r="AF54" s="254"/>
      <c r="AG54" s="260"/>
      <c r="AH54" s="260"/>
      <c r="AI54" s="260"/>
      <c r="AJ54" s="260"/>
      <c r="AK54" s="260"/>
      <c r="AL54" s="260"/>
      <c r="AM54" s="260"/>
      <c r="AN54" s="260"/>
      <c r="AO54" s="260"/>
    </row>
    <row r="55" spans="1:41" s="124" customFormat="1" ht="33" customHeight="1">
      <c r="A55" s="234"/>
      <c r="B55" s="234"/>
      <c r="C55" s="234"/>
      <c r="D55" s="165"/>
      <c r="E55" s="165"/>
      <c r="F55" s="165"/>
      <c r="H55" s="148"/>
      <c r="Z55" s="260"/>
      <c r="AA55" s="260"/>
      <c r="AB55" s="260"/>
      <c r="AC55" s="260"/>
      <c r="AD55" s="260"/>
      <c r="AE55" s="254"/>
      <c r="AF55" s="254"/>
      <c r="AG55" s="260"/>
      <c r="AH55" s="260"/>
      <c r="AI55" s="260"/>
      <c r="AJ55" s="260"/>
      <c r="AK55" s="260"/>
      <c r="AL55" s="260"/>
      <c r="AM55" s="260"/>
      <c r="AN55" s="260"/>
      <c r="AO55" s="260"/>
    </row>
    <row r="56" spans="1:41" s="124" customFormat="1" ht="33" customHeight="1">
      <c r="A56" s="148"/>
      <c r="B56" s="130"/>
      <c r="C56" s="127"/>
      <c r="D56" s="127"/>
      <c r="E56" s="127"/>
      <c r="H56" s="148"/>
      <c r="Z56" s="260"/>
      <c r="AA56" s="260"/>
      <c r="AB56" s="260"/>
      <c r="AC56" s="260"/>
      <c r="AD56" s="260"/>
      <c r="AE56" s="254"/>
      <c r="AF56" s="254"/>
      <c r="AG56" s="260"/>
      <c r="AH56" s="260"/>
      <c r="AI56" s="260"/>
      <c r="AJ56" s="260"/>
      <c r="AK56" s="260"/>
      <c r="AL56" s="260"/>
      <c r="AM56" s="260"/>
      <c r="AN56" s="260"/>
      <c r="AO56" s="260"/>
    </row>
    <row r="57" spans="1:41" s="124" customFormat="1" ht="33" customHeight="1">
      <c r="A57" s="148"/>
      <c r="B57" s="130"/>
      <c r="C57" s="127"/>
      <c r="D57" s="127"/>
      <c r="E57" s="127"/>
      <c r="H57" s="148"/>
      <c r="Z57" s="260"/>
      <c r="AA57" s="260"/>
      <c r="AB57" s="260"/>
      <c r="AC57" s="260"/>
      <c r="AD57" s="260"/>
      <c r="AE57" s="254"/>
      <c r="AF57" s="254"/>
      <c r="AG57" s="260"/>
      <c r="AH57" s="260"/>
      <c r="AI57" s="260"/>
      <c r="AJ57" s="260"/>
      <c r="AK57" s="260"/>
      <c r="AL57" s="260"/>
      <c r="AM57" s="260"/>
      <c r="AN57" s="260"/>
      <c r="AO57" s="260"/>
    </row>
    <row r="58" spans="1:41" s="124" customFormat="1" ht="33" customHeight="1">
      <c r="A58" s="148"/>
      <c r="B58" s="130"/>
      <c r="C58" s="127"/>
      <c r="D58" s="127"/>
      <c r="E58" s="127"/>
      <c r="H58" s="148"/>
      <c r="Z58" s="260"/>
      <c r="AA58" s="260"/>
      <c r="AB58" s="260"/>
      <c r="AC58" s="260"/>
      <c r="AD58" s="260"/>
      <c r="AE58" s="254"/>
      <c r="AF58" s="254"/>
      <c r="AG58" s="260"/>
      <c r="AH58" s="260"/>
      <c r="AI58" s="260"/>
      <c r="AJ58" s="260"/>
      <c r="AK58" s="260"/>
      <c r="AL58" s="260"/>
      <c r="AM58" s="260"/>
      <c r="AN58" s="260"/>
      <c r="AO58" s="260"/>
    </row>
    <row r="59" spans="1:41">
      <c r="A59" s="130"/>
    </row>
    <row r="60" spans="1:41">
      <c r="A60" s="130"/>
    </row>
    <row r="61" spans="1:41">
      <c r="A61" s="130"/>
    </row>
    <row r="62" spans="1:41">
      <c r="A62" s="130"/>
    </row>
    <row r="63" spans="1:41">
      <c r="A63" s="130"/>
    </row>
    <row r="64" spans="1:41">
      <c r="A64" s="130"/>
    </row>
    <row r="65" spans="1:1">
      <c r="A65" s="130"/>
    </row>
    <row r="66" spans="1:1">
      <c r="A66" s="130"/>
    </row>
    <row r="67" spans="1:1">
      <c r="A67" s="130"/>
    </row>
    <row r="68" spans="1:1">
      <c r="A68" s="130"/>
    </row>
    <row r="69" spans="1:1">
      <c r="A69" s="130"/>
    </row>
    <row r="70" spans="1:1">
      <c r="A70" s="130"/>
    </row>
  </sheetData>
  <sheetProtection algorithmName="SHA-512" hashValue="F1JXA/hu95jdx8v/T5TUOPZBBrqVOCb3yjOW6gIFhv1TNicIAUmR1FHKcto/Itwvzy50s/SLAHwt6VzoLMG6oQ==" saltValue="udn24NAcdUIF52XCgnkhkg==" spinCount="100000" sheet="1" formatColumns="0" formatRows="0" selectLockedCells="1"/>
  <customSheetViews>
    <customSheetView guid="{2A28378B-727C-4943-9957-D807B3F6E880}"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1"/>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3"/>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4"/>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5"/>
      <headerFooter alignWithMargins="0"/>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6"/>
      <headerFooter alignWithMargins="0"/>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2"/>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3"/>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4"/>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5"/>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16"/>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17"/>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18"/>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19"/>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20"/>
      <headerFooter alignWithMargins="0"/>
    </customSheetView>
    <customSheetView guid="{D545044E-B7FF-408B-A291-2187C526EC3D}" showPageBreaks="1" showGridLines="0" zeroValues="0" printArea="1" hiddenRows="1" view="pageBreakPreview" topLeftCell="A44">
      <selection activeCell="F46" sqref="F46:F51"/>
      <rowBreaks count="1" manualBreakCount="1">
        <brk id="32" max="5" man="1"/>
      </rowBreaks>
      <pageMargins left="0.75" right="0.77" top="0.73" bottom="0.75" header="0.52" footer="0.45"/>
      <pageSetup scale="98" orientation="portrait" r:id="rId21"/>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22"/>
      <headerFooter alignWithMargins="0"/>
    </customSheetView>
    <customSheetView guid="{5C772B04-11E1-4A74-9F43-9A74EF38E5E2}" showPageBreaks="1" showGridLines="0" zeroValues="0" printArea="1" hiddenRows="1" view="pageBreakPreview" topLeftCell="A32">
      <selection activeCell="F45" sqref="F45"/>
      <rowBreaks count="1" manualBreakCount="1">
        <brk id="32" max="5" man="1"/>
      </rowBreaks>
      <pageMargins left="0.75" right="0.77" top="0.73" bottom="0.75" header="0.52" footer="0.45"/>
      <pageSetup scale="98" orientation="portrait" r:id="rId23"/>
      <headerFooter alignWithMargins="0"/>
    </customSheetView>
    <customSheetView guid="{FA8C7114-2E15-4727-B4B0-927BCE12D1A6}"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24"/>
      <headerFooter alignWithMargins="0"/>
    </customSheetView>
    <customSheetView guid="{483DCDBB-D1CA-4B11-85F4-FA65A96DCE29}"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25"/>
      <headerFooter alignWithMargins="0"/>
    </customSheetView>
    <customSheetView guid="{6167D39F-8E2F-4CD1-888C-E1DCB300434D}"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26"/>
      <headerFooter alignWithMargins="0"/>
    </customSheetView>
  </customSheetViews>
  <mergeCells count="31">
    <mergeCell ref="A54:C54"/>
    <mergeCell ref="B31:F31"/>
    <mergeCell ref="B33:F33"/>
    <mergeCell ref="A46:C46"/>
    <mergeCell ref="D54:F54"/>
    <mergeCell ref="A53:C53"/>
    <mergeCell ref="A51:C51"/>
    <mergeCell ref="A49:C49"/>
    <mergeCell ref="A50:C50"/>
    <mergeCell ref="A52:C52"/>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B27:F27"/>
    <mergeCell ref="B29:F29"/>
    <mergeCell ref="B34:F34"/>
    <mergeCell ref="B28:F28"/>
    <mergeCell ref="B30:F30"/>
  </mergeCells>
  <phoneticPr fontId="35" type="noConversion"/>
  <pageMargins left="0.75" right="0.77" top="0.73" bottom="0.75" header="0.52" footer="0.45"/>
  <pageSetup scale="98" orientation="portrait" r:id="rId27"/>
  <headerFooter alignWithMargins="0"/>
  <rowBreaks count="1" manualBreakCount="1">
    <brk id="32" max="5" man="1"/>
  </rowBreaks>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L46"/>
  <sheetViews>
    <sheetView view="pageBreakPreview" topLeftCell="A4" zoomScaleNormal="100" zoomScaleSheetLayoutView="100" workbookViewId="0">
      <selection activeCell="F21" sqref="F21"/>
    </sheetView>
  </sheetViews>
  <sheetFormatPr defaultColWidth="8" defaultRowHeight="14.4"/>
  <cols>
    <col min="1" max="1" width="7.44140625" style="493" customWidth="1"/>
    <col min="2" max="2" width="46.88671875" style="493" customWidth="1"/>
    <col min="3" max="3" width="2.21875" style="493" customWidth="1"/>
    <col min="4" max="4" width="17.6640625" style="494" customWidth="1"/>
    <col min="5" max="5" width="4.109375" style="494" customWidth="1"/>
    <col min="6" max="6" width="17.6640625" style="494" customWidth="1"/>
    <col min="7" max="7" width="29.6640625" style="432" customWidth="1"/>
    <col min="8" max="8" width="15.21875" style="432" customWidth="1"/>
    <col min="9" max="9" width="8.88671875" style="432" bestFit="1" customWidth="1"/>
    <col min="10" max="11" width="8" style="432"/>
    <col min="12" max="12" width="14" style="432" customWidth="1"/>
    <col min="13" max="16384" width="8" style="432"/>
  </cols>
  <sheetData>
    <row r="1" spans="1:8" ht="15.9" customHeight="1">
      <c r="A1" s="429"/>
      <c r="B1" s="808" t="s">
        <v>337</v>
      </c>
      <c r="C1" s="809"/>
      <c r="D1" s="809"/>
      <c r="E1" s="809"/>
      <c r="F1" s="809"/>
    </row>
    <row r="2" spans="1:8" ht="15.9" customHeight="1">
      <c r="A2" s="429"/>
      <c r="B2" s="430"/>
      <c r="C2" s="431"/>
      <c r="D2" s="433"/>
      <c r="E2" s="433"/>
      <c r="F2" s="433"/>
    </row>
    <row r="3" spans="1:8" s="434" customFormat="1" ht="15.9" customHeight="1">
      <c r="A3" s="429"/>
      <c r="B3" s="429"/>
      <c r="C3" s="429"/>
      <c r="D3" s="810" t="s">
        <v>338</v>
      </c>
      <c r="E3" s="810"/>
      <c r="F3" s="810"/>
    </row>
    <row r="4" spans="1:8" s="434" customFormat="1" ht="20.25" customHeight="1">
      <c r="A4" s="811" t="s">
        <v>339</v>
      </c>
      <c r="B4" s="811"/>
      <c r="C4" s="811"/>
      <c r="D4" s="812" t="str">
        <f>'Sch-1'!C8</f>
        <v/>
      </c>
      <c r="E4" s="812"/>
      <c r="F4" s="812"/>
    </row>
    <row r="5" spans="1:8" s="440" customFormat="1" ht="21" customHeight="1">
      <c r="A5" s="436" t="s">
        <v>200</v>
      </c>
      <c r="B5" s="816" t="s">
        <v>340</v>
      </c>
      <c r="C5" s="817"/>
      <c r="D5" s="437" t="s">
        <v>341</v>
      </c>
      <c r="E5" s="818" t="s">
        <v>342</v>
      </c>
      <c r="F5" s="819"/>
    </row>
    <row r="6" spans="1:8" s="434" customFormat="1" ht="36" customHeight="1">
      <c r="A6" s="441">
        <v>1</v>
      </c>
      <c r="B6" s="442" t="s">
        <v>343</v>
      </c>
      <c r="C6" s="443"/>
      <c r="D6" s="444">
        <f>'Sch-5'!D15</f>
        <v>0</v>
      </c>
      <c r="E6" s="445" t="s">
        <v>344</v>
      </c>
      <c r="F6" s="446">
        <f>D6</f>
        <v>0</v>
      </c>
      <c r="G6" s="447"/>
    </row>
    <row r="7" spans="1:8" s="434" customFormat="1" ht="34.5" customHeight="1">
      <c r="A7" s="441">
        <v>2</v>
      </c>
      <c r="B7" s="442" t="s">
        <v>345</v>
      </c>
      <c r="C7" s="443"/>
      <c r="D7" s="444">
        <f>'Sch-5'!D17</f>
        <v>0</v>
      </c>
      <c r="E7" s="445"/>
      <c r="F7" s="446">
        <f>D7</f>
        <v>0</v>
      </c>
      <c r="G7" s="447"/>
    </row>
    <row r="8" spans="1:8" s="434" customFormat="1" ht="21" customHeight="1">
      <c r="A8" s="441">
        <v>3</v>
      </c>
      <c r="B8" s="442" t="s">
        <v>346</v>
      </c>
      <c r="C8" s="443"/>
      <c r="D8" s="448">
        <f>'Sch-5'!D19</f>
        <v>0</v>
      </c>
      <c r="E8" s="438"/>
      <c r="F8" s="439">
        <f>D8</f>
        <v>0</v>
      </c>
      <c r="G8" s="447"/>
    </row>
    <row r="9" spans="1:8" s="434" customFormat="1" ht="21" customHeight="1">
      <c r="A9" s="441">
        <v>4</v>
      </c>
      <c r="B9" s="442" t="s">
        <v>347</v>
      </c>
      <c r="C9" s="443"/>
      <c r="D9" s="449" t="s">
        <v>255</v>
      </c>
      <c r="E9" s="445"/>
      <c r="F9" s="439" t="str">
        <f>D9</f>
        <v>Not Applicable</v>
      </c>
    </row>
    <row r="10" spans="1:8" s="434" customFormat="1" ht="21" customHeight="1">
      <c r="A10" s="441">
        <v>5</v>
      </c>
      <c r="B10" s="442" t="s">
        <v>348</v>
      </c>
      <c r="C10" s="443"/>
      <c r="D10" s="450">
        <f>SUM(D6,D7,D8)</f>
        <v>0</v>
      </c>
      <c r="E10" s="445"/>
      <c r="F10" s="451">
        <f>SUM(F6,F7,F8)</f>
        <v>0</v>
      </c>
    </row>
    <row r="11" spans="1:8" s="434" customFormat="1" ht="21" customHeight="1">
      <c r="A11" s="441">
        <v>6</v>
      </c>
      <c r="B11" s="452" t="s">
        <v>349</v>
      </c>
      <c r="C11" s="453" t="s">
        <v>344</v>
      </c>
      <c r="D11" s="454" t="e">
        <f>H11</f>
        <v>#REF!</v>
      </c>
      <c r="E11" s="455" t="s">
        <v>344</v>
      </c>
      <c r="F11" s="446" t="e">
        <f>D11</f>
        <v>#REF!</v>
      </c>
      <c r="H11" s="456" t="e">
        <f>ROUND(('Sch-1'!O132-'Sch-1 Dis'!G23)+('Sch-2'!K128-'Sch-2 Dis'!G17),0)</f>
        <v>#REF!</v>
      </c>
    </row>
    <row r="12" spans="1:8" s="434" customFormat="1" ht="21.9" customHeight="1">
      <c r="A12" s="441">
        <v>7</v>
      </c>
      <c r="B12" s="452" t="s">
        <v>350</v>
      </c>
      <c r="C12" s="443"/>
      <c r="D12" s="437" t="e">
        <f>D10-D11</f>
        <v>#REF!</v>
      </c>
      <c r="E12" s="445"/>
      <c r="F12" s="451" t="e">
        <f>F10-F11</f>
        <v>#REF!</v>
      </c>
      <c r="G12" s="457"/>
    </row>
    <row r="13" spans="1:8" s="434" customFormat="1" ht="21.9" customHeight="1">
      <c r="A13" s="441">
        <v>8</v>
      </c>
      <c r="B13" s="442" t="s">
        <v>351</v>
      </c>
      <c r="C13" s="443"/>
      <c r="D13" s="454"/>
      <c r="E13" s="445"/>
      <c r="F13" s="446"/>
    </row>
    <row r="14" spans="1:8" s="434" customFormat="1" ht="21.9" customHeight="1">
      <c r="A14" s="441" t="s">
        <v>344</v>
      </c>
      <c r="B14" s="442" t="s">
        <v>352</v>
      </c>
      <c r="C14" s="458"/>
      <c r="D14" s="459" t="e">
        <f>'Sch-4 Dis'!D14:E14</f>
        <v>#REF!</v>
      </c>
      <c r="E14" s="460"/>
      <c r="F14" s="439">
        <f>F32</f>
        <v>0</v>
      </c>
      <c r="G14" s="447"/>
    </row>
    <row r="15" spans="1:8" s="434" customFormat="1" ht="21.9" customHeight="1">
      <c r="A15" s="441"/>
      <c r="B15" s="442" t="s">
        <v>353</v>
      </c>
      <c r="C15" s="443"/>
      <c r="D15" s="459" t="e">
        <f>'Sch-4 Dis'!D17:E17</f>
        <v>#REF!</v>
      </c>
      <c r="E15" s="461"/>
      <c r="F15" s="439" t="e">
        <f>F34</f>
        <v>#REF!</v>
      </c>
      <c r="G15" s="447"/>
    </row>
    <row r="16" spans="1:8" s="434" customFormat="1" ht="21.9" customHeight="1">
      <c r="A16" s="441"/>
      <c r="B16" s="442" t="s">
        <v>354</v>
      </c>
      <c r="C16" s="443"/>
      <c r="D16" s="459" t="e">
        <f>'Sch-4 Dis'!D22:E22</f>
        <v>#REF!</v>
      </c>
      <c r="E16" s="461"/>
      <c r="F16" s="439" t="e">
        <f>F35</f>
        <v>#REF!</v>
      </c>
      <c r="G16" s="447"/>
    </row>
    <row r="17" spans="1:12" s="434" customFormat="1" ht="21.9" customHeight="1">
      <c r="A17" s="441"/>
      <c r="B17" s="442" t="s">
        <v>355</v>
      </c>
      <c r="C17" s="443"/>
      <c r="D17" s="459" t="e">
        <f>SUM('Sch-4 Dis'!D27:E27,'Sch-4 Dis'!D30:E30)</f>
        <v>#REF!</v>
      </c>
      <c r="E17" s="461"/>
      <c r="F17" s="439" t="e">
        <f>F38</f>
        <v>#REF!</v>
      </c>
      <c r="G17" s="447"/>
    </row>
    <row r="18" spans="1:12" s="434" customFormat="1" ht="21.9" customHeight="1">
      <c r="A18" s="441"/>
      <c r="B18" s="442" t="s">
        <v>356</v>
      </c>
      <c r="C18" s="443"/>
      <c r="D18" s="448" t="e">
        <f>'Sch-4'!#REF!</f>
        <v>#REF!</v>
      </c>
      <c r="E18" s="438"/>
      <c r="F18" s="439" t="e">
        <f>F36</f>
        <v>#REF!</v>
      </c>
    </row>
    <row r="19" spans="1:12" s="434" customFormat="1" ht="27" customHeight="1">
      <c r="A19" s="441"/>
      <c r="B19" s="442" t="s">
        <v>357</v>
      </c>
      <c r="C19" s="462"/>
      <c r="D19" s="463" t="e">
        <f>SUM(D14,D15,D16,D17,D18)</f>
        <v>#REF!</v>
      </c>
      <c r="E19" s="464"/>
      <c r="F19" s="462" t="e">
        <f>SUM(F14:F18)</f>
        <v>#REF!</v>
      </c>
      <c r="G19" s="447"/>
    </row>
    <row r="20" spans="1:12" s="434" customFormat="1" ht="33.75" customHeight="1">
      <c r="A20" s="441">
        <v>8</v>
      </c>
      <c r="B20" s="442" t="s">
        <v>358</v>
      </c>
      <c r="C20" s="443"/>
      <c r="D20" s="437" t="e">
        <f>D10+D19</f>
        <v>#REF!</v>
      </c>
      <c r="E20" s="465" t="s">
        <v>344</v>
      </c>
      <c r="F20" s="466" t="e">
        <f>F10+F19</f>
        <v>#REF!</v>
      </c>
      <c r="G20" s="447"/>
    </row>
    <row r="21" spans="1:12" s="434" customFormat="1" ht="51" customHeight="1">
      <c r="A21" s="441">
        <v>9</v>
      </c>
      <c r="B21" s="442" t="s">
        <v>359</v>
      </c>
      <c r="C21" s="443"/>
      <c r="D21" s="454">
        <f>'Sch-1'!O131</f>
        <v>0</v>
      </c>
      <c r="E21" s="445"/>
      <c r="F21" s="446">
        <f>D21</f>
        <v>0</v>
      </c>
    </row>
    <row r="22" spans="1:12" s="472" customFormat="1" ht="23.25" customHeight="1">
      <c r="A22" s="467" t="s">
        <v>344</v>
      </c>
      <c r="B22" s="468" t="s">
        <v>344</v>
      </c>
      <c r="C22" s="468"/>
      <c r="D22" s="469"/>
      <c r="E22" s="470"/>
      <c r="F22" s="471"/>
    </row>
    <row r="23" spans="1:12" s="434" customFormat="1" ht="18.75" customHeight="1">
      <c r="A23" s="473" t="s">
        <v>360</v>
      </c>
      <c r="B23" s="813" t="s">
        <v>361</v>
      </c>
      <c r="C23" s="813"/>
      <c r="D23" s="813"/>
      <c r="E23" s="813"/>
      <c r="F23" s="820"/>
    </row>
    <row r="24" spans="1:12" s="434" customFormat="1" ht="18.75" customHeight="1">
      <c r="A24" s="473"/>
      <c r="B24" s="821" t="e">
        <f>H24&amp;" "&amp;G24&amp;" "&amp;I24&amp;" "&amp;J24&amp;"%"&amp; " as"&amp;" "&amp;K24&amp; " "&amp;L24</f>
        <v>#REF!</v>
      </c>
      <c r="C24" s="822"/>
      <c r="D24" s="822"/>
      <c r="E24" s="822"/>
      <c r="F24" s="823"/>
      <c r="G24" s="475" t="str">
        <f>IF('Sch-4'!D15=0,"",'Sch-4'!D15)</f>
        <v/>
      </c>
      <c r="H24" s="476" t="s">
        <v>362</v>
      </c>
      <c r="I24" s="476" t="e">
        <f>IF(J24="","","@")</f>
        <v>#REF!</v>
      </c>
      <c r="J24" s="477" t="e">
        <f>IF('Sch-4'!#REF!*100=0,"",'Sch-4'!#REF!*100)</f>
        <v>#REF!</v>
      </c>
      <c r="K24" s="478" t="e">
        <f>IF(OR(L24=0,L24=""),"","Rs.")</f>
        <v>#REF!</v>
      </c>
      <c r="L24" s="479" t="e">
        <f>IF(D14=0,"",D14)</f>
        <v>#REF!</v>
      </c>
    </row>
    <row r="25" spans="1:12" s="434" customFormat="1" ht="19.5" customHeight="1">
      <c r="B25" s="821" t="e">
        <f>H25&amp;" "&amp;G25&amp;" "&amp;I25&amp;" "&amp;J25&amp;"%"&amp; " as"&amp;" "&amp;K25&amp; " "&amp;L25</f>
        <v>#REF!</v>
      </c>
      <c r="C25" s="822"/>
      <c r="D25" s="822"/>
      <c r="E25" s="822"/>
      <c r="F25" s="823"/>
      <c r="G25" s="475" t="str">
        <f>IF('Sch-4'!D17=0,"",'Sch-4'!D17)</f>
        <v/>
      </c>
      <c r="H25" s="476" t="s">
        <v>363</v>
      </c>
      <c r="I25" s="476" t="e">
        <f>IF(J25="","","@")</f>
        <v>#REF!</v>
      </c>
      <c r="J25" s="477" t="e">
        <f>IF('Sch-4'!#REF!*100=0,"",'Sch-4'!#REF!*100)</f>
        <v>#REF!</v>
      </c>
      <c r="K25" s="478" t="e">
        <f>IF(OR(L25=0,L25=""),"","Rs.")</f>
        <v>#REF!</v>
      </c>
      <c r="L25" s="479" t="e">
        <f>IF(D15=0,"",D15)</f>
        <v>#REF!</v>
      </c>
    </row>
    <row r="26" spans="1:12" s="434" customFormat="1" ht="19.5" customHeight="1">
      <c r="B26" s="821" t="e">
        <f>H26&amp;" "&amp;G26&amp;" "&amp;I26&amp;" "&amp;J26&amp;"%"&amp; " as"&amp;" "&amp;K26&amp; " "&amp;L26</f>
        <v>#REF!</v>
      </c>
      <c r="C26" s="822"/>
      <c r="D26" s="822"/>
      <c r="E26" s="822"/>
      <c r="F26" s="823"/>
      <c r="G26" s="475" t="e">
        <f>IF('Sch-4'!#REF!=0,"",'Sch-4'!#REF!)</f>
        <v>#REF!</v>
      </c>
      <c r="H26" s="476" t="s">
        <v>364</v>
      </c>
      <c r="I26" s="476" t="e">
        <f>IF(J26="","","@")</f>
        <v>#REF!</v>
      </c>
      <c r="J26" s="477" t="e">
        <f>IF('Sch-4'!#REF!*100=0,"",'Sch-4'!#REF!*100)</f>
        <v>#REF!</v>
      </c>
      <c r="K26" s="478" t="e">
        <f>IF(OR(L26=0,L26=""),"","Rs.")</f>
        <v>#REF!</v>
      </c>
      <c r="L26" s="479" t="e">
        <f>IF(D16=0,"",D16)</f>
        <v>#REF!</v>
      </c>
    </row>
    <row r="27" spans="1:12" s="434" customFormat="1" ht="19.5" customHeight="1">
      <c r="B27" s="821" t="e">
        <f>H27&amp;" "&amp;G27&amp;" "&amp;I27&amp;" "&amp;J27&amp; " as"&amp;" "&amp;K27&amp; " "&amp;L27</f>
        <v>#REF!</v>
      </c>
      <c r="C27" s="822"/>
      <c r="D27" s="822"/>
      <c r="E27" s="822"/>
      <c r="F27" s="823"/>
      <c r="G27" s="475" t="e">
        <f>IF('Sch-4'!#REF!=0,"",'Sch-4'!#REF!)</f>
        <v>#REF!</v>
      </c>
      <c r="H27" s="476" t="s">
        <v>365</v>
      </c>
      <c r="I27" s="476"/>
      <c r="J27" s="480"/>
      <c r="K27" s="478" t="e">
        <f>IF(OR(L27=0,L27=""),"","Rs.")</f>
        <v>#REF!</v>
      </c>
      <c r="L27" s="479" t="e">
        <f>IF(D17=0,"",D17)</f>
        <v>#REF!</v>
      </c>
    </row>
    <row r="28" spans="1:12" s="434" customFormat="1" ht="19.5" customHeight="1">
      <c r="B28" s="821" t="e">
        <f>H28&amp;" "&amp;G28&amp;" "&amp;I28&amp;" "&amp;J28&amp; " as"&amp;" "&amp;K28&amp; " "&amp;L28</f>
        <v>#REF!</v>
      </c>
      <c r="C28" s="822"/>
      <c r="D28" s="822"/>
      <c r="E28" s="822"/>
      <c r="F28" s="823"/>
      <c r="G28" s="475" t="e">
        <f>IF('Sch-4'!#REF!=0,"",'Sch-4'!#REF!)</f>
        <v>#REF!</v>
      </c>
      <c r="H28" s="474" t="s">
        <v>366</v>
      </c>
      <c r="I28" s="474"/>
      <c r="J28" s="474"/>
      <c r="K28" s="474" t="e">
        <f>IF(OR(L28=0,L28=""),"","Rs.")</f>
        <v>#REF!</v>
      </c>
      <c r="L28" s="481" t="e">
        <f>IF(D18=0,"",D18)</f>
        <v>#REF!</v>
      </c>
    </row>
    <row r="29" spans="1:12" s="434" customFormat="1" ht="19.5" customHeight="1">
      <c r="B29" s="814"/>
      <c r="C29" s="814"/>
      <c r="D29" s="814"/>
      <c r="E29" s="814"/>
      <c r="F29" s="815"/>
    </row>
    <row r="30" spans="1:12" s="483" customFormat="1" ht="59.25" customHeight="1">
      <c r="A30" s="482" t="s">
        <v>367</v>
      </c>
      <c r="B30" s="827" t="s">
        <v>368</v>
      </c>
      <c r="C30" s="828"/>
      <c r="D30" s="828"/>
      <c r="E30" s="828"/>
      <c r="F30" s="829"/>
    </row>
    <row r="31" spans="1:12" s="434" customFormat="1" ht="19.5" customHeight="1">
      <c r="A31" s="484" t="s">
        <v>369</v>
      </c>
      <c r="B31" s="813" t="s">
        <v>370</v>
      </c>
      <c r="C31" s="813"/>
      <c r="D31" s="813"/>
      <c r="E31" s="474" t="s">
        <v>371</v>
      </c>
      <c r="F31" s="479">
        <f>'Sch-1'!O130</f>
        <v>0</v>
      </c>
    </row>
    <row r="32" spans="1:12" s="434" customFormat="1" ht="19.5" customHeight="1">
      <c r="A32" s="484" t="s">
        <v>372</v>
      </c>
      <c r="B32" s="476" t="s">
        <v>373</v>
      </c>
      <c r="C32" s="485"/>
      <c r="D32" s="486">
        <v>0.10299999999999999</v>
      </c>
      <c r="E32" s="474" t="s">
        <v>371</v>
      </c>
      <c r="F32" s="479">
        <f>ROUND(D32*F31,0)</f>
        <v>0</v>
      </c>
      <c r="H32" s="813"/>
      <c r="I32" s="813"/>
      <c r="J32" s="813"/>
    </row>
    <row r="33" spans="1:10" s="434" customFormat="1" ht="19.5" customHeight="1">
      <c r="A33" s="487" t="s">
        <v>374</v>
      </c>
      <c r="B33" s="476" t="s">
        <v>332</v>
      </c>
      <c r="C33" s="485"/>
      <c r="D33" s="488" t="e">
        <f>'Sch-4 Dis'!C19</f>
        <v>#REF!</v>
      </c>
      <c r="E33" s="474"/>
      <c r="F33" s="479" t="e">
        <f>D33</f>
        <v>#REF!</v>
      </c>
      <c r="H33" s="474"/>
      <c r="I33" s="474"/>
      <c r="J33" s="474"/>
    </row>
    <row r="34" spans="1:10" s="434" customFormat="1" ht="19.5" customHeight="1">
      <c r="A34" s="487" t="s">
        <v>375</v>
      </c>
      <c r="B34" s="476" t="s">
        <v>376</v>
      </c>
      <c r="D34" s="486">
        <v>0</v>
      </c>
      <c r="E34" s="474" t="s">
        <v>371</v>
      </c>
      <c r="F34" s="479" t="e">
        <f>ROUND((F33+(F33*D32))*D34,0)</f>
        <v>#REF!</v>
      </c>
    </row>
    <row r="35" spans="1:10" s="434" customFormat="1" ht="19.5" customHeight="1">
      <c r="A35" s="487" t="s">
        <v>377</v>
      </c>
      <c r="B35" s="476" t="s">
        <v>378</v>
      </c>
      <c r="C35" s="474"/>
      <c r="D35" s="486">
        <v>0</v>
      </c>
      <c r="E35" s="474"/>
      <c r="F35" s="479" t="e">
        <f>ROUND(((F31-F33)+((F31-F33)*D32))*D35,0)</f>
        <v>#REF!</v>
      </c>
    </row>
    <row r="36" spans="1:10" s="434" customFormat="1" ht="19.5" customHeight="1">
      <c r="A36" s="487" t="s">
        <v>379</v>
      </c>
      <c r="B36" s="478" t="s">
        <v>380</v>
      </c>
      <c r="C36" s="474"/>
      <c r="D36" s="474"/>
      <c r="E36" s="474" t="s">
        <v>371</v>
      </c>
      <c r="F36" s="489" t="e">
        <f>L28</f>
        <v>#REF!</v>
      </c>
    </row>
    <row r="37" spans="1:10" s="434" customFormat="1" ht="19.5" customHeight="1">
      <c r="A37" s="487" t="s">
        <v>381</v>
      </c>
      <c r="B37" s="813" t="s">
        <v>382</v>
      </c>
      <c r="C37" s="813"/>
      <c r="D37" s="813"/>
      <c r="E37" s="474" t="s">
        <v>371</v>
      </c>
      <c r="F37" s="490" t="e">
        <f>SUM(F31,F32,F34,F35,F36)</f>
        <v>#REF!</v>
      </c>
    </row>
    <row r="38" spans="1:10" s="434" customFormat="1" ht="19.5" customHeight="1">
      <c r="A38" s="487" t="s">
        <v>383</v>
      </c>
      <c r="B38" s="478" t="s">
        <v>384</v>
      </c>
      <c r="C38" s="474"/>
      <c r="D38" s="486"/>
      <c r="E38" s="474" t="s">
        <v>371</v>
      </c>
      <c r="F38" s="489" t="e">
        <f>ROUND(D38*F37,0)</f>
        <v>#REF!</v>
      </c>
    </row>
    <row r="39" spans="1:10" s="434" customFormat="1" ht="19.5" customHeight="1">
      <c r="A39" s="484"/>
      <c r="B39" s="474"/>
      <c r="C39" s="474"/>
      <c r="D39" s="474"/>
      <c r="E39" s="474"/>
      <c r="F39" s="491"/>
    </row>
    <row r="40" spans="1:10" s="434" customFormat="1" ht="15" customHeight="1">
      <c r="A40" s="484"/>
      <c r="B40" s="474"/>
      <c r="C40" s="474"/>
      <c r="D40" s="474"/>
      <c r="E40" s="474"/>
      <c r="F40" s="491"/>
    </row>
    <row r="41" spans="1:10" s="434" customFormat="1" ht="15" customHeight="1">
      <c r="A41" s="484"/>
      <c r="B41" s="474"/>
      <c r="C41" s="474"/>
      <c r="D41" s="474"/>
      <c r="E41" s="474"/>
      <c r="F41" s="491"/>
    </row>
    <row r="42" spans="1:10" s="434" customFormat="1" ht="19.5" customHeight="1">
      <c r="A42" s="484"/>
      <c r="B42" s="474"/>
      <c r="C42" s="474"/>
      <c r="D42" s="474"/>
      <c r="E42" s="474"/>
      <c r="F42" s="491"/>
    </row>
    <row r="43" spans="1:10" ht="49.5" customHeight="1">
      <c r="A43" s="824" t="str">
        <f>Cover!B2</f>
        <v xml:space="preserve">Package ERS-1 for procurement of ERS for upto 400kV (Twin Moose) transmission lines through indigenous vendor development </v>
      </c>
      <c r="B43" s="824"/>
      <c r="C43" s="824"/>
      <c r="D43" s="825" t="s">
        <v>385</v>
      </c>
      <c r="E43" s="826"/>
      <c r="F43" s="435" t="s">
        <v>386</v>
      </c>
    </row>
    <row r="46" spans="1:10">
      <c r="A46" s="492"/>
    </row>
  </sheetData>
  <sheetProtection selectLockedCells="1" selectUnlockedCells="1"/>
  <customSheetViews>
    <customSheetView guid="{2A28378B-727C-4943-9957-D807B3F6E880}"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5C772B04-11E1-4A74-9F43-9A74EF38E5E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483DCDBB-D1CA-4B11-85F4-FA65A96DCE2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 guid="{6167D39F-8E2F-4CD1-888C-E1DCB300434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3"/>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B1:F1"/>
    <mergeCell ref="D3:F3"/>
    <mergeCell ref="A4:C4"/>
    <mergeCell ref="D4:F4"/>
    <mergeCell ref="H32:J32"/>
    <mergeCell ref="B29:F29"/>
    <mergeCell ref="B5:C5"/>
    <mergeCell ref="E5:F5"/>
    <mergeCell ref="B23:F23"/>
    <mergeCell ref="B24:F24"/>
    <mergeCell ref="B25:F25"/>
  </mergeCells>
  <phoneticPr fontId="31" type="noConversion"/>
  <printOptions horizontalCentered="1"/>
  <pageMargins left="0.79" right="0.37" top="0.65" bottom="0.45" header="0.38" footer="0"/>
  <pageSetup paperSize="9" scale="87" fitToHeight="0" orientation="portrait" horizontalDpi="1200" verticalDpi="1200" r:id="rId24"/>
  <headerFooter alignWithMargins="0">
    <oddFooter xml:space="preserve">&amp;R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L26"/>
  <sheetViews>
    <sheetView view="pageBreakPreview" topLeftCell="B7" zoomScale="80" zoomScaleNormal="100" zoomScaleSheetLayoutView="80" workbookViewId="0">
      <selection activeCell="I10" sqref="I10"/>
    </sheetView>
  </sheetViews>
  <sheetFormatPr defaultRowHeight="14.4"/>
  <cols>
    <col min="1" max="1" width="7.44140625" customWidth="1"/>
    <col min="2" max="2" width="13" customWidth="1"/>
    <col min="3" max="3" width="44.6640625" style="495" customWidth="1"/>
    <col min="4" max="4" width="34.6640625" customWidth="1"/>
    <col min="5" max="5" width="26.44140625" customWidth="1"/>
    <col min="7" max="7" width="15.21875" customWidth="1"/>
    <col min="12" max="12" width="18.21875" customWidth="1"/>
  </cols>
  <sheetData>
    <row r="1" spans="1:12" ht="28.8">
      <c r="G1" s="496" t="str">
        <f>'Q &amp; C'!G24</f>
        <v/>
      </c>
      <c r="H1" s="476" t="str">
        <f>'Q &amp; C'!H24</f>
        <v xml:space="preserve">Excise Duty </v>
      </c>
      <c r="I1" s="476" t="e">
        <f>'Q &amp; C'!I24</f>
        <v>#REF!</v>
      </c>
      <c r="J1" s="480" t="e">
        <f>'Q &amp; C'!J24</f>
        <v>#REF!</v>
      </c>
      <c r="K1" s="474" t="e">
        <f>'Q &amp; C'!K24</f>
        <v>#REF!</v>
      </c>
      <c r="L1" s="479" t="e">
        <f>'Q &amp; C'!L24</f>
        <v>#REF!</v>
      </c>
    </row>
    <row r="2" spans="1:12">
      <c r="A2" s="497" t="s">
        <v>200</v>
      </c>
      <c r="B2" s="497" t="s">
        <v>387</v>
      </c>
      <c r="C2" s="498" t="s">
        <v>388</v>
      </c>
      <c r="D2" s="497" t="s">
        <v>389</v>
      </c>
      <c r="E2" s="497" t="s">
        <v>390</v>
      </c>
      <c r="G2" s="499" t="str">
        <f>'Q &amp; C'!G25</f>
        <v/>
      </c>
      <c r="H2" s="499" t="str">
        <f>'Q &amp; C'!H25</f>
        <v xml:space="preserve">CST </v>
      </c>
      <c r="I2" s="499" t="e">
        <f>'Q &amp; C'!I25</f>
        <v>#REF!</v>
      </c>
      <c r="J2" s="499" t="e">
        <f>'Q &amp; C'!J25</f>
        <v>#REF!</v>
      </c>
      <c r="K2" s="499" t="e">
        <f>'Q &amp; C'!K25</f>
        <v>#REF!</v>
      </c>
      <c r="L2" s="499" t="e">
        <f>'Q &amp; C'!L25</f>
        <v>#REF!</v>
      </c>
    </row>
    <row r="3" spans="1:12" ht="23.25" customHeight="1">
      <c r="A3" s="500">
        <v>1</v>
      </c>
      <c r="B3" s="501" t="s">
        <v>391</v>
      </c>
      <c r="C3" s="502" t="s">
        <v>392</v>
      </c>
      <c r="D3" s="503"/>
      <c r="E3" s="503"/>
      <c r="G3" s="499" t="e">
        <f>'Q &amp; C'!G26</f>
        <v>#REF!</v>
      </c>
      <c r="H3" s="499" t="str">
        <f>'Q &amp; C'!H26</f>
        <v xml:space="preserve">VAT </v>
      </c>
      <c r="I3" s="499" t="e">
        <f>'Q &amp; C'!I26</f>
        <v>#REF!</v>
      </c>
      <c r="J3" s="499" t="e">
        <f>'Q &amp; C'!J26</f>
        <v>#REF!</v>
      </c>
      <c r="K3" s="499" t="e">
        <f>'Q &amp; C'!K26</f>
        <v>#REF!</v>
      </c>
      <c r="L3" s="499" t="e">
        <f>'Q &amp; C'!L26</f>
        <v>#REF!</v>
      </c>
    </row>
    <row r="4" spans="1:12" ht="30" customHeight="1">
      <c r="A4" s="503"/>
      <c r="B4" s="503"/>
      <c r="C4" s="504" t="s">
        <v>393</v>
      </c>
      <c r="D4" s="501" t="e">
        <f>H1&amp;" "&amp;G1&amp;" "&amp;I1&amp;" "&amp;J1&amp;"%"&amp; " as"&amp;" "&amp;K1&amp; " "&amp;L1</f>
        <v>#REF!</v>
      </c>
      <c r="E4" s="501"/>
      <c r="G4" s="499" t="e">
        <f>'Q &amp; C'!G27</f>
        <v>#REF!</v>
      </c>
      <c r="H4" s="499" t="str">
        <f>'Q &amp; C'!H27</f>
        <v>Entry Tax/ Octroi</v>
      </c>
      <c r="I4" s="505"/>
      <c r="J4" s="505"/>
      <c r="K4" s="499" t="e">
        <f>'Q &amp; C'!K27</f>
        <v>#REF!</v>
      </c>
      <c r="L4" s="499" t="e">
        <f>'Q &amp; C'!L27</f>
        <v>#REF!</v>
      </c>
    </row>
    <row r="5" spans="1:12" ht="40.5" customHeight="1">
      <c r="A5" s="503"/>
      <c r="B5" s="503"/>
      <c r="C5" s="504" t="s">
        <v>394</v>
      </c>
      <c r="D5" s="501" t="e">
        <f>H2&amp;" "&amp;G2&amp;" "&amp;I2&amp;" "&amp;J2&amp;"%"&amp; " as"&amp;" "&amp;K2&amp; " "&amp;L2</f>
        <v>#REF!</v>
      </c>
      <c r="E5" s="501"/>
      <c r="G5" s="499" t="e">
        <f>'Q &amp; C'!G28</f>
        <v>#REF!</v>
      </c>
      <c r="H5" s="499" t="str">
        <f>'Q &amp; C'!H28</f>
        <v xml:space="preserve">Others </v>
      </c>
      <c r="I5" s="505"/>
      <c r="J5" s="505"/>
      <c r="K5" s="499" t="e">
        <f>'Q &amp; C'!K28</f>
        <v>#REF!</v>
      </c>
      <c r="L5" s="499" t="e">
        <f>'Q &amp; C'!L28</f>
        <v>#REF!</v>
      </c>
    </row>
    <row r="6" spans="1:12" ht="42" customHeight="1">
      <c r="A6" s="503"/>
      <c r="B6" s="503"/>
      <c r="C6" s="504" t="s">
        <v>395</v>
      </c>
      <c r="D6" s="501" t="e">
        <f>H3&amp;" "&amp;G3&amp;" "&amp;I3&amp;" "&amp;J3&amp;"%"&amp; " as"&amp;" "&amp;K3&amp; " "&amp;L3</f>
        <v>#REF!</v>
      </c>
      <c r="E6" s="501"/>
      <c r="G6" s="499"/>
      <c r="H6" s="499"/>
      <c r="I6" s="499"/>
      <c r="J6" s="499"/>
      <c r="K6" s="499"/>
      <c r="L6" s="499"/>
    </row>
    <row r="7" spans="1:12" ht="59.25" customHeight="1">
      <c r="A7" s="503"/>
      <c r="B7" s="503"/>
      <c r="C7" s="504" t="s">
        <v>396</v>
      </c>
      <c r="D7" s="501" t="e">
        <f>H4&amp;" "&amp;G4&amp;" "&amp;I4&amp;" "&amp;J4&amp; " as"&amp;" "&amp;K4&amp; " "&amp;L4</f>
        <v>#REF!</v>
      </c>
      <c r="E7" s="501"/>
    </row>
    <row r="8" spans="1:12" ht="27.6">
      <c r="A8" s="503"/>
      <c r="B8" s="503"/>
      <c r="C8" s="504" t="s">
        <v>397</v>
      </c>
      <c r="D8" s="501" t="e">
        <f>H5&amp;" "&amp;G5&amp;" "&amp;I5&amp;" "&amp;J5&amp; " as"&amp;" "&amp;K5&amp; " "&amp;L5</f>
        <v>#REF!</v>
      </c>
      <c r="E8" s="501"/>
    </row>
    <row r="9" spans="1:12" ht="41.4">
      <c r="A9" s="503"/>
      <c r="B9" s="503"/>
      <c r="C9" s="504" t="s">
        <v>398</v>
      </c>
      <c r="D9" s="501"/>
      <c r="E9" s="501"/>
    </row>
    <row r="10" spans="1:12" ht="110.4">
      <c r="A10" s="503"/>
      <c r="B10" s="503"/>
      <c r="C10" s="504" t="s">
        <v>399</v>
      </c>
      <c r="D10" s="501"/>
      <c r="E10" s="501"/>
    </row>
    <row r="11" spans="1:12" ht="69">
      <c r="A11" s="503"/>
      <c r="B11" s="503"/>
      <c r="C11" s="504" t="s">
        <v>400</v>
      </c>
      <c r="D11" s="501"/>
      <c r="E11" s="501"/>
    </row>
    <row r="12" spans="1:12" ht="110.4">
      <c r="A12" s="506">
        <v>2</v>
      </c>
      <c r="B12" s="507" t="s">
        <v>401</v>
      </c>
      <c r="C12" s="508" t="s">
        <v>402</v>
      </c>
      <c r="D12" s="507"/>
      <c r="E12" s="507"/>
    </row>
    <row r="13" spans="1:12">
      <c r="C13" s="509"/>
      <c r="D13" s="509"/>
      <c r="E13" s="509"/>
    </row>
    <row r="14" spans="1:12">
      <c r="C14" s="509"/>
      <c r="D14" s="509"/>
      <c r="E14" s="509"/>
    </row>
    <row r="15" spans="1:12">
      <c r="C15" s="509"/>
      <c r="D15" s="509"/>
      <c r="E15" s="509"/>
    </row>
    <row r="16" spans="1:12">
      <c r="C16" s="509"/>
      <c r="D16" s="509"/>
      <c r="E16" s="509"/>
    </row>
    <row r="17" spans="3:5">
      <c r="C17" s="509"/>
      <c r="D17" s="509"/>
      <c r="E17" s="510"/>
    </row>
    <row r="18" spans="3:5">
      <c r="C18" s="509"/>
      <c r="D18" s="509"/>
      <c r="E18" s="509"/>
    </row>
    <row r="19" spans="3:5">
      <c r="C19" s="509"/>
      <c r="D19" s="509"/>
      <c r="E19" s="509"/>
    </row>
    <row r="20" spans="3:5">
      <c r="C20" s="509"/>
      <c r="D20" s="509"/>
      <c r="E20" s="509"/>
    </row>
    <row r="21" spans="3:5">
      <c r="C21" s="509"/>
      <c r="D21" s="509"/>
      <c r="E21" s="509"/>
    </row>
    <row r="22" spans="3:5">
      <c r="C22" s="509"/>
      <c r="D22" s="509"/>
      <c r="E22" s="509"/>
    </row>
    <row r="23" spans="3:5">
      <c r="C23" s="509"/>
      <c r="D23" s="509"/>
      <c r="E23" s="509"/>
    </row>
    <row r="24" spans="3:5">
      <c r="C24" s="509"/>
      <c r="D24" s="509"/>
      <c r="E24" s="509"/>
    </row>
    <row r="25" spans="3:5">
      <c r="C25" s="509"/>
      <c r="D25" s="509"/>
      <c r="E25" s="509"/>
    </row>
    <row r="26" spans="3:5">
      <c r="C26" s="509"/>
      <c r="D26" s="509"/>
      <c r="E26" s="509"/>
    </row>
  </sheetData>
  <customSheetViews>
    <customSheetView guid="{2A28378B-727C-4943-9957-D807B3F6E880}" scale="80" showPageBreaks="1" printArea="1" state="hidden" view="pageBreakPreview" topLeftCell="B7">
      <selection activeCell="I10" sqref="I10"/>
      <pageMargins left="0.7" right="0.7" top="0.75" bottom="0.75" header="0.3" footer="0.3"/>
      <pageSetup scale="99" orientation="landscape" r:id="rId1"/>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2"/>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3"/>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4"/>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5"/>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6"/>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7"/>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8"/>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9"/>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1"/>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2"/>
      <headerFooter alignWithMargins="0"/>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13"/>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14"/>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15"/>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16"/>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17"/>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18"/>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19"/>
    </customSheetView>
    <customSheetView guid="{5C772B04-11E1-4A74-9F43-9A74EF38E5E2}" scale="80" showPageBreaks="1" printArea="1" state="hidden" view="pageBreakPreview" topLeftCell="B7">
      <selection activeCell="I10" sqref="I10"/>
      <pageMargins left="0.7" right="0.7" top="0.75" bottom="0.75" header="0.3" footer="0.3"/>
      <pageSetup scale="99" orientation="landscape" r:id="rId20"/>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21"/>
    </customSheetView>
    <customSheetView guid="{483DCDBB-D1CA-4B11-85F4-FA65A96DCE29}" scale="80" showPageBreaks="1" printArea="1" state="hidden" view="pageBreakPreview" topLeftCell="B7">
      <selection activeCell="I10" sqref="I10"/>
      <pageMargins left="0.7" right="0.7" top="0.75" bottom="0.75" header="0.3" footer="0.3"/>
      <pageSetup scale="99" orientation="landscape" r:id="rId22"/>
    </customSheetView>
    <customSheetView guid="{6167D39F-8E2F-4CD1-888C-E1DCB300434D}" scale="80" showPageBreaks="1" printArea="1" state="hidden" view="pageBreakPreview" topLeftCell="B7">
      <selection activeCell="I10" sqref="I10"/>
      <pageMargins left="0.7" right="0.7" top="0.75" bottom="0.75" header="0.3" footer="0.3"/>
      <pageSetup scale="99" orientation="landscape" r:id="rId23"/>
    </customSheetView>
  </customSheetViews>
  <phoneticPr fontId="31" type="noConversion"/>
  <pageMargins left="0.7" right="0.7" top="0.75" bottom="0.75" header="0.3" footer="0.3"/>
  <pageSetup scale="99" orientation="landscape"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indexed="8"/>
  </sheetPr>
  <dimension ref="A1:D112"/>
  <sheetViews>
    <sheetView workbookViewId="0">
      <selection activeCell="E8" sqref="E8"/>
    </sheetView>
  </sheetViews>
  <sheetFormatPr defaultColWidth="8" defaultRowHeight="13.2"/>
  <cols>
    <col min="1" max="1" width="11.6640625" style="153" customWidth="1"/>
    <col min="2" max="2" width="10.33203125" style="153" customWidth="1"/>
    <col min="3" max="16384" width="8" style="153"/>
  </cols>
  <sheetData>
    <row r="1" spans="1:4" s="151" customFormat="1" ht="30" customHeight="1">
      <c r="A1" s="830">
        <f>'Bid Form 2nd Envelope'!AB17</f>
        <v>0</v>
      </c>
      <c r="B1" s="830"/>
    </row>
    <row r="2" spans="1:4" s="151" customFormat="1" ht="30" customHeight="1">
      <c r="A2" s="152"/>
    </row>
    <row r="3" spans="1:4">
      <c r="A3" s="152"/>
    </row>
    <row r="4" spans="1:4">
      <c r="A4" s="150" t="str">
        <f>IF(OR((A1&gt;9999999999),(A1&lt;0)),"Invalid Entry - More than 1000 crore OR -ve value",IF(A1=0, "Rs. Zero Only ",+CONCATENATE("Rs. ", B11,D11,B10,D10,B9,D9,B8,D8,B7,D7,B6," Only")))</f>
        <v xml:space="preserve">Rs. Zero Only </v>
      </c>
    </row>
    <row r="5" spans="1:4">
      <c r="A5" s="152"/>
    </row>
    <row r="6" spans="1:4">
      <c r="A6" s="149">
        <f>-INT(A1/100)*100+ROUND(A1,0)</f>
        <v>0</v>
      </c>
      <c r="B6" s="153" t="str">
        <f t="shared" ref="B6:B11" si="0">IF(A6=0,"",LOOKUP(A6,$A$13:$A$112,$B$13:$B$112))</f>
        <v/>
      </c>
      <c r="D6" s="150"/>
    </row>
    <row r="7" spans="1:4">
      <c r="A7" s="149">
        <f>-INT(A1/1000)*10+INT(A1/100)</f>
        <v>0</v>
      </c>
      <c r="B7" s="153" t="str">
        <f t="shared" si="0"/>
        <v/>
      </c>
      <c r="D7" s="150" t="str">
        <f>+IF(B7="",""," Hundred ")</f>
        <v/>
      </c>
    </row>
    <row r="8" spans="1:4">
      <c r="A8" s="149">
        <f>-INT(A1/100000)*100+INT(A1/1000)</f>
        <v>0</v>
      </c>
      <c r="B8" s="153" t="str">
        <f t="shared" si="0"/>
        <v/>
      </c>
      <c r="D8" s="150" t="str">
        <f>IF((B8=""),IF(C8="",""," Thousand ")," Thousand ")</f>
        <v/>
      </c>
    </row>
    <row r="9" spans="1:4">
      <c r="A9" s="149">
        <f>-INT(A1/10000000)*100+INT(A1/100000)</f>
        <v>0</v>
      </c>
      <c r="B9" s="153" t="str">
        <f t="shared" si="0"/>
        <v/>
      </c>
      <c r="D9" s="150" t="str">
        <f>IF((B9=""),IF(C9="",""," Lac ")," Lac ")</f>
        <v/>
      </c>
    </row>
    <row r="10" spans="1:4">
      <c r="A10" s="149">
        <f>-INT(A1/1000000000)*100+INT(A1/10000000)</f>
        <v>0</v>
      </c>
      <c r="B10" s="154" t="str">
        <f t="shared" si="0"/>
        <v/>
      </c>
      <c r="D10" s="150" t="str">
        <f>IF((B10=""),IF(C10="",""," Crore ")," Crore ")</f>
        <v/>
      </c>
    </row>
    <row r="11" spans="1:4">
      <c r="A11" s="155">
        <f>-INT(A1/10000000000)*1000+INT(A1/1000000000)</f>
        <v>0</v>
      </c>
      <c r="B11" s="154" t="str">
        <f t="shared" si="0"/>
        <v/>
      </c>
      <c r="D11" s="150" t="str">
        <f>IF((B11=""),IF(C11="",""," Hundred ")," Hundred ")</f>
        <v/>
      </c>
    </row>
    <row r="13" spans="1:4">
      <c r="A13" s="156">
        <v>1</v>
      </c>
      <c r="B13" s="157" t="s">
        <v>17</v>
      </c>
    </row>
    <row r="14" spans="1:4">
      <c r="A14" s="156">
        <v>2</v>
      </c>
      <c r="B14" s="157" t="s">
        <v>18</v>
      </c>
    </row>
    <row r="15" spans="1:4">
      <c r="A15" s="156">
        <v>3</v>
      </c>
      <c r="B15" s="157" t="s">
        <v>19</v>
      </c>
    </row>
    <row r="16" spans="1:4">
      <c r="A16" s="156">
        <v>4</v>
      </c>
      <c r="B16" s="157" t="s">
        <v>20</v>
      </c>
    </row>
    <row r="17" spans="1:2">
      <c r="A17" s="156">
        <v>5</v>
      </c>
      <c r="B17" s="157" t="s">
        <v>21</v>
      </c>
    </row>
    <row r="18" spans="1:2">
      <c r="A18" s="156">
        <v>6</v>
      </c>
      <c r="B18" s="157" t="s">
        <v>22</v>
      </c>
    </row>
    <row r="19" spans="1:2">
      <c r="A19" s="156">
        <v>7</v>
      </c>
      <c r="B19" s="157" t="s">
        <v>23</v>
      </c>
    </row>
    <row r="20" spans="1:2">
      <c r="A20" s="156">
        <v>8</v>
      </c>
      <c r="B20" s="157" t="s">
        <v>24</v>
      </c>
    </row>
    <row r="21" spans="1:2">
      <c r="A21" s="156">
        <v>9</v>
      </c>
      <c r="B21" s="157" t="s">
        <v>25</v>
      </c>
    </row>
    <row r="22" spans="1:2">
      <c r="A22" s="156">
        <v>10</v>
      </c>
      <c r="B22" s="157" t="s">
        <v>26</v>
      </c>
    </row>
    <row r="23" spans="1:2">
      <c r="A23" s="156">
        <v>11</v>
      </c>
      <c r="B23" s="157" t="s">
        <v>27</v>
      </c>
    </row>
    <row r="24" spans="1:2">
      <c r="A24" s="156">
        <v>12</v>
      </c>
      <c r="B24" s="157" t="s">
        <v>28</v>
      </c>
    </row>
    <row r="25" spans="1:2">
      <c r="A25" s="156">
        <v>13</v>
      </c>
      <c r="B25" s="157" t="s">
        <v>29</v>
      </c>
    </row>
    <row r="26" spans="1:2">
      <c r="A26" s="156">
        <v>14</v>
      </c>
      <c r="B26" s="157" t="s">
        <v>30</v>
      </c>
    </row>
    <row r="27" spans="1:2">
      <c r="A27" s="156">
        <v>15</v>
      </c>
      <c r="B27" s="157" t="s">
        <v>31</v>
      </c>
    </row>
    <row r="28" spans="1:2">
      <c r="A28" s="156">
        <v>16</v>
      </c>
      <c r="B28" s="157" t="s">
        <v>32</v>
      </c>
    </row>
    <row r="29" spans="1:2">
      <c r="A29" s="156">
        <v>17</v>
      </c>
      <c r="B29" s="157" t="s">
        <v>33</v>
      </c>
    </row>
    <row r="30" spans="1:2">
      <c r="A30" s="156">
        <v>18</v>
      </c>
      <c r="B30" s="157" t="s">
        <v>34</v>
      </c>
    </row>
    <row r="31" spans="1:2">
      <c r="A31" s="156">
        <v>19</v>
      </c>
      <c r="B31" s="157" t="s">
        <v>35</v>
      </c>
    </row>
    <row r="32" spans="1:2">
      <c r="A32" s="156">
        <v>20</v>
      </c>
      <c r="B32" s="157" t="s">
        <v>36</v>
      </c>
    </row>
    <row r="33" spans="1:2">
      <c r="A33" s="156">
        <v>21</v>
      </c>
      <c r="B33" s="157" t="s">
        <v>38</v>
      </c>
    </row>
    <row r="34" spans="1:2">
      <c r="A34" s="156">
        <v>22</v>
      </c>
      <c r="B34" s="157" t="s">
        <v>37</v>
      </c>
    </row>
    <row r="35" spans="1:2">
      <c r="A35" s="156">
        <v>23</v>
      </c>
      <c r="B35" s="157" t="s">
        <v>39</v>
      </c>
    </row>
    <row r="36" spans="1:2">
      <c r="A36" s="156">
        <v>24</v>
      </c>
      <c r="B36" s="157" t="s">
        <v>40</v>
      </c>
    </row>
    <row r="37" spans="1:2">
      <c r="A37" s="156">
        <v>25</v>
      </c>
      <c r="B37" s="157" t="s">
        <v>42</v>
      </c>
    </row>
    <row r="38" spans="1:2">
      <c r="A38" s="156">
        <v>26</v>
      </c>
      <c r="B38" s="157" t="s">
        <v>41</v>
      </c>
    </row>
    <row r="39" spans="1:2">
      <c r="A39" s="156">
        <v>27</v>
      </c>
      <c r="B39" s="157" t="s">
        <v>43</v>
      </c>
    </row>
    <row r="40" spans="1:2">
      <c r="A40" s="156">
        <v>28</v>
      </c>
      <c r="B40" s="157" t="s">
        <v>44</v>
      </c>
    </row>
    <row r="41" spans="1:2">
      <c r="A41" s="156">
        <v>29</v>
      </c>
      <c r="B41" s="157" t="s">
        <v>45</v>
      </c>
    </row>
    <row r="42" spans="1:2">
      <c r="A42" s="156">
        <v>30</v>
      </c>
      <c r="B42" s="157" t="s">
        <v>46</v>
      </c>
    </row>
    <row r="43" spans="1:2">
      <c r="A43" s="156">
        <v>31</v>
      </c>
      <c r="B43" s="157" t="s">
        <v>47</v>
      </c>
    </row>
    <row r="44" spans="1:2">
      <c r="A44" s="156">
        <v>32</v>
      </c>
      <c r="B44" s="157" t="s">
        <v>48</v>
      </c>
    </row>
    <row r="45" spans="1:2">
      <c r="A45" s="156">
        <v>33</v>
      </c>
      <c r="B45" s="157" t="s">
        <v>49</v>
      </c>
    </row>
    <row r="46" spans="1:2">
      <c r="A46" s="156">
        <v>34</v>
      </c>
      <c r="B46" s="157" t="s">
        <v>50</v>
      </c>
    </row>
    <row r="47" spans="1:2">
      <c r="A47" s="156">
        <v>35</v>
      </c>
      <c r="B47" s="157" t="s">
        <v>51</v>
      </c>
    </row>
    <row r="48" spans="1:2">
      <c r="A48" s="156">
        <v>36</v>
      </c>
      <c r="B48" s="157" t="s">
        <v>52</v>
      </c>
    </row>
    <row r="49" spans="1:2">
      <c r="A49" s="156">
        <v>37</v>
      </c>
      <c r="B49" s="157" t="s">
        <v>53</v>
      </c>
    </row>
    <row r="50" spans="1:2">
      <c r="A50" s="156">
        <v>38</v>
      </c>
      <c r="B50" s="157" t="s">
        <v>54</v>
      </c>
    </row>
    <row r="51" spans="1:2">
      <c r="A51" s="156">
        <v>39</v>
      </c>
      <c r="B51" s="157" t="s">
        <v>55</v>
      </c>
    </row>
    <row r="52" spans="1:2">
      <c r="A52" s="156">
        <v>40</v>
      </c>
      <c r="B52" s="157" t="s">
        <v>56</v>
      </c>
    </row>
    <row r="53" spans="1:2">
      <c r="A53" s="156">
        <v>41</v>
      </c>
      <c r="B53" s="157" t="s">
        <v>57</v>
      </c>
    </row>
    <row r="54" spans="1:2">
      <c r="A54" s="156">
        <v>42</v>
      </c>
      <c r="B54" s="157" t="s">
        <v>58</v>
      </c>
    </row>
    <row r="55" spans="1:2">
      <c r="A55" s="156">
        <v>43</v>
      </c>
      <c r="B55" s="157" t="s">
        <v>59</v>
      </c>
    </row>
    <row r="56" spans="1:2">
      <c r="A56" s="156">
        <v>44</v>
      </c>
      <c r="B56" s="157" t="s">
        <v>60</v>
      </c>
    </row>
    <row r="57" spans="1:2">
      <c r="A57" s="156">
        <v>45</v>
      </c>
      <c r="B57" s="157" t="s">
        <v>61</v>
      </c>
    </row>
    <row r="58" spans="1:2">
      <c r="A58" s="156">
        <v>46</v>
      </c>
      <c r="B58" s="157" t="s">
        <v>62</v>
      </c>
    </row>
    <row r="59" spans="1:2">
      <c r="A59" s="156">
        <v>47</v>
      </c>
      <c r="B59" s="157" t="s">
        <v>63</v>
      </c>
    </row>
    <row r="60" spans="1:2">
      <c r="A60" s="156">
        <v>48</v>
      </c>
      <c r="B60" s="157" t="s">
        <v>64</v>
      </c>
    </row>
    <row r="61" spans="1:2">
      <c r="A61" s="156">
        <v>49</v>
      </c>
      <c r="B61" s="157" t="s">
        <v>65</v>
      </c>
    </row>
    <row r="62" spans="1:2">
      <c r="A62" s="156">
        <v>50</v>
      </c>
      <c r="B62" s="157" t="s">
        <v>66</v>
      </c>
    </row>
    <row r="63" spans="1:2">
      <c r="A63" s="156">
        <v>51</v>
      </c>
      <c r="B63" s="157" t="s">
        <v>67</v>
      </c>
    </row>
    <row r="64" spans="1:2">
      <c r="A64" s="156">
        <v>52</v>
      </c>
      <c r="B64" s="157" t="s">
        <v>68</v>
      </c>
    </row>
    <row r="65" spans="1:2">
      <c r="A65" s="156">
        <v>53</v>
      </c>
      <c r="B65" s="157" t="s">
        <v>69</v>
      </c>
    </row>
    <row r="66" spans="1:2">
      <c r="A66" s="156">
        <v>54</v>
      </c>
      <c r="B66" s="157" t="s">
        <v>70</v>
      </c>
    </row>
    <row r="67" spans="1:2">
      <c r="A67" s="156">
        <v>55</v>
      </c>
      <c r="B67" s="157" t="s">
        <v>71</v>
      </c>
    </row>
    <row r="68" spans="1:2">
      <c r="A68" s="156">
        <v>56</v>
      </c>
      <c r="B68" s="157" t="s">
        <v>72</v>
      </c>
    </row>
    <row r="69" spans="1:2">
      <c r="A69" s="156">
        <v>57</v>
      </c>
      <c r="B69" s="157" t="s">
        <v>73</v>
      </c>
    </row>
    <row r="70" spans="1:2">
      <c r="A70" s="156">
        <v>58</v>
      </c>
      <c r="B70" s="157" t="s">
        <v>74</v>
      </c>
    </row>
    <row r="71" spans="1:2">
      <c r="A71" s="156">
        <v>59</v>
      </c>
      <c r="B71" s="157" t="s">
        <v>75</v>
      </c>
    </row>
    <row r="72" spans="1:2">
      <c r="A72" s="156">
        <v>60</v>
      </c>
      <c r="B72" s="157" t="s">
        <v>76</v>
      </c>
    </row>
    <row r="73" spans="1:2">
      <c r="A73" s="156">
        <v>61</v>
      </c>
      <c r="B73" s="157" t="s">
        <v>77</v>
      </c>
    </row>
    <row r="74" spans="1:2">
      <c r="A74" s="156">
        <v>62</v>
      </c>
      <c r="B74" s="157" t="s">
        <v>78</v>
      </c>
    </row>
    <row r="75" spans="1:2">
      <c r="A75" s="156">
        <v>63</v>
      </c>
      <c r="B75" s="158" t="s">
        <v>79</v>
      </c>
    </row>
    <row r="76" spans="1:2">
      <c r="A76" s="156">
        <v>64</v>
      </c>
      <c r="B76" s="158" t="s">
        <v>80</v>
      </c>
    </row>
    <row r="77" spans="1:2">
      <c r="A77" s="156">
        <v>65</v>
      </c>
      <c r="B77" s="158" t="s">
        <v>81</v>
      </c>
    </row>
    <row r="78" spans="1:2">
      <c r="A78" s="156">
        <v>66</v>
      </c>
      <c r="B78" s="158" t="s">
        <v>82</v>
      </c>
    </row>
    <row r="79" spans="1:2">
      <c r="A79" s="156">
        <v>67</v>
      </c>
      <c r="B79" s="158" t="s">
        <v>83</v>
      </c>
    </row>
    <row r="80" spans="1:2">
      <c r="A80" s="156">
        <v>68</v>
      </c>
      <c r="B80" s="158" t="s">
        <v>84</v>
      </c>
    </row>
    <row r="81" spans="1:2">
      <c r="A81" s="156">
        <v>69</v>
      </c>
      <c r="B81" s="158" t="s">
        <v>85</v>
      </c>
    </row>
    <row r="82" spans="1:2">
      <c r="A82" s="156">
        <v>70</v>
      </c>
      <c r="B82" s="158" t="s">
        <v>86</v>
      </c>
    </row>
    <row r="83" spans="1:2">
      <c r="A83" s="156">
        <v>71</v>
      </c>
      <c r="B83" s="158" t="s">
        <v>87</v>
      </c>
    </row>
    <row r="84" spans="1:2">
      <c r="A84" s="156">
        <v>72</v>
      </c>
      <c r="B84" s="158" t="s">
        <v>88</v>
      </c>
    </row>
    <row r="85" spans="1:2">
      <c r="A85" s="156">
        <v>73</v>
      </c>
      <c r="B85" s="158" t="s">
        <v>89</v>
      </c>
    </row>
    <row r="86" spans="1:2">
      <c r="A86" s="156">
        <v>74</v>
      </c>
      <c r="B86" s="158" t="s">
        <v>90</v>
      </c>
    </row>
    <row r="87" spans="1:2">
      <c r="A87" s="156">
        <v>75</v>
      </c>
      <c r="B87" s="158" t="s">
        <v>91</v>
      </c>
    </row>
    <row r="88" spans="1:2">
      <c r="A88" s="156">
        <v>76</v>
      </c>
      <c r="B88" s="158" t="s">
        <v>92</v>
      </c>
    </row>
    <row r="89" spans="1:2">
      <c r="A89" s="156">
        <v>77</v>
      </c>
      <c r="B89" s="158" t="s">
        <v>93</v>
      </c>
    </row>
    <row r="90" spans="1:2">
      <c r="A90" s="156">
        <v>78</v>
      </c>
      <c r="B90" s="158" t="s">
        <v>94</v>
      </c>
    </row>
    <row r="91" spans="1:2">
      <c r="A91" s="156">
        <v>79</v>
      </c>
      <c r="B91" s="158" t="s">
        <v>95</v>
      </c>
    </row>
    <row r="92" spans="1:2">
      <c r="A92" s="156">
        <v>80</v>
      </c>
      <c r="B92" s="158" t="s">
        <v>96</v>
      </c>
    </row>
    <row r="93" spans="1:2">
      <c r="A93" s="156">
        <v>81</v>
      </c>
      <c r="B93" s="158" t="s">
        <v>97</v>
      </c>
    </row>
    <row r="94" spans="1:2">
      <c r="A94" s="156">
        <v>82</v>
      </c>
      <c r="B94" s="158" t="s">
        <v>98</v>
      </c>
    </row>
    <row r="95" spans="1:2">
      <c r="A95" s="156">
        <v>83</v>
      </c>
      <c r="B95" s="158" t="s">
        <v>99</v>
      </c>
    </row>
    <row r="96" spans="1:2">
      <c r="A96" s="156">
        <v>84</v>
      </c>
      <c r="B96" s="158" t="s">
        <v>100</v>
      </c>
    </row>
    <row r="97" spans="1:2">
      <c r="A97" s="156">
        <v>85</v>
      </c>
      <c r="B97" s="158" t="s">
        <v>101</v>
      </c>
    </row>
    <row r="98" spans="1:2">
      <c r="A98" s="156">
        <v>86</v>
      </c>
      <c r="B98" s="158" t="s">
        <v>102</v>
      </c>
    </row>
    <row r="99" spans="1:2">
      <c r="A99" s="156">
        <v>87</v>
      </c>
      <c r="B99" s="158" t="s">
        <v>103</v>
      </c>
    </row>
    <row r="100" spans="1:2">
      <c r="A100" s="156">
        <v>88</v>
      </c>
      <c r="B100" s="158" t="s">
        <v>104</v>
      </c>
    </row>
    <row r="101" spans="1:2">
      <c r="A101" s="156">
        <v>89</v>
      </c>
      <c r="B101" s="158" t="s">
        <v>105</v>
      </c>
    </row>
    <row r="102" spans="1:2">
      <c r="A102" s="156">
        <v>90</v>
      </c>
      <c r="B102" s="158" t="s">
        <v>106</v>
      </c>
    </row>
    <row r="103" spans="1:2">
      <c r="A103" s="156">
        <v>91</v>
      </c>
      <c r="B103" s="158" t="s">
        <v>107</v>
      </c>
    </row>
    <row r="104" spans="1:2">
      <c r="A104" s="156">
        <v>92</v>
      </c>
      <c r="B104" s="158" t="s">
        <v>108</v>
      </c>
    </row>
    <row r="105" spans="1:2">
      <c r="A105" s="156">
        <v>93</v>
      </c>
      <c r="B105" s="158" t="s">
        <v>109</v>
      </c>
    </row>
    <row r="106" spans="1:2">
      <c r="A106" s="156">
        <v>94</v>
      </c>
      <c r="B106" s="158" t="s">
        <v>110</v>
      </c>
    </row>
    <row r="107" spans="1:2">
      <c r="A107" s="156">
        <v>95</v>
      </c>
      <c r="B107" s="158" t="s">
        <v>111</v>
      </c>
    </row>
    <row r="108" spans="1:2">
      <c r="A108" s="156">
        <v>96</v>
      </c>
      <c r="B108" s="158" t="s">
        <v>112</v>
      </c>
    </row>
    <row r="109" spans="1:2">
      <c r="A109" s="156">
        <v>97</v>
      </c>
      <c r="B109" s="158" t="s">
        <v>113</v>
      </c>
    </row>
    <row r="110" spans="1:2">
      <c r="A110" s="156">
        <v>98</v>
      </c>
      <c r="B110" s="158" t="s">
        <v>114</v>
      </c>
    </row>
    <row r="111" spans="1:2">
      <c r="A111" s="156">
        <v>99</v>
      </c>
      <c r="B111" s="158" t="s">
        <v>115</v>
      </c>
    </row>
    <row r="112" spans="1:2">
      <c r="A112" s="156">
        <v>100</v>
      </c>
      <c r="B112" s="158" t="s">
        <v>116</v>
      </c>
    </row>
  </sheetData>
  <sheetProtection password="E848" sheet="1" objects="1" selectLockedCells="1" selectUnlockedCells="1"/>
  <customSheetViews>
    <customSheetView guid="{2A28378B-727C-4943-9957-D807B3F6E880}" state="hidden">
      <selection activeCell="E8" sqref="E8"/>
      <pageMargins left="0.75" right="0.75" top="1" bottom="1" header="0.5" footer="0.5"/>
      <pageSetup orientation="portrait" r:id="rId1"/>
      <headerFooter alignWithMargins="0"/>
    </customSheetView>
    <customSheetView guid="{2B22B4D9-734E-466D-B6F8-DF61D532EF69}" state="hidden">
      <selection activeCell="E8" sqref="E8"/>
      <pageMargins left="0.75" right="0.75" top="1" bottom="1" header="0.5" footer="0.5"/>
      <pageSetup orientation="portrait" r:id="rId2"/>
      <headerFooter alignWithMargins="0"/>
    </customSheetView>
    <customSheetView guid="{7781E931-9022-448B-8CEA-16A952A0B08B}" state="hidden">
      <selection activeCell="E8" sqref="E8"/>
      <pageMargins left="0.75" right="0.75" top="1" bottom="1" header="0.5" footer="0.5"/>
      <pageSetup orientation="portrait" r:id="rId3"/>
      <headerFooter alignWithMargins="0"/>
    </customSheetView>
    <customSheetView guid="{FE49A1A8-589E-4C61-B5F2-2DC8472D06ED}" state="hidden">
      <selection activeCell="E8" sqref="E8"/>
      <pageMargins left="0.75" right="0.75" top="1" bottom="1" header="0.5" footer="0.5"/>
      <pageSetup orientation="portrait" r:id="rId4"/>
      <headerFooter alignWithMargins="0"/>
    </customSheetView>
    <customSheetView guid="{EF525F2E-18DE-47FD-A864-6F2A2CA91061}" state="hidden">
      <selection activeCell="E8" sqref="E8"/>
      <pageMargins left="0.75" right="0.75" top="1" bottom="1" header="0.5" footer="0.5"/>
      <pageSetup orientation="portrait" r:id="rId5"/>
      <headerFooter alignWithMargins="0"/>
    </customSheetView>
    <customSheetView guid="{9C0E3A54-A1E4-4406-967B-FE168F751196}" state="hidden">
      <selection activeCell="E8" sqref="E8"/>
      <pageMargins left="0.75" right="0.75" top="1" bottom="1" header="0.5" footer="0.5"/>
      <pageSetup orientation="portrait" r:id="rId6"/>
      <headerFooter alignWithMargins="0"/>
    </customSheetView>
    <customSheetView guid="{E95B21C1-D936-4435-AF6F-90CF0B6A7506}" state="hidden">
      <selection activeCell="E8" sqref="E8"/>
      <pageMargins left="0.75" right="0.75" top="1" bottom="1" header="0.5" footer="0.5"/>
      <pageSetup orientation="portrait" r:id="rId7"/>
      <headerFooter alignWithMargins="0"/>
    </customSheetView>
    <customSheetView guid="{B0EE7D76-5806-4718-BDAD-3A3EA691E5E4}" state="hidden">
      <selection activeCell="E8" sqref="E8"/>
      <pageMargins left="0.75" right="0.75" top="1" bottom="1" header="0.5" footer="0.5"/>
      <pageSetup orientation="portrait" r:id="rId8"/>
      <headerFooter alignWithMargins="0"/>
    </customSheetView>
    <customSheetView guid="{696D9240-6693-44E8-B9A4-2BFADD101EE2}" state="hidden">
      <selection activeCell="E8" sqref="E8"/>
      <pageMargins left="0.75" right="0.75" top="1" bottom="1" header="0.5" footer="0.5"/>
      <pageSetup orientation="portrait" r:id="rId9"/>
      <headerFooter alignWithMargins="0"/>
    </customSheetView>
    <customSheetView guid="{58D82F59-8CF6-455F-B9F4-081499FDF243}" state="hidden">
      <selection activeCell="E8" sqref="E8"/>
      <pageMargins left="0.75" right="0.75" top="1" bottom="1" header="0.5" footer="0.5"/>
      <pageSetup orientation="portrait" r:id="rId10"/>
      <headerFooter alignWithMargins="0"/>
    </customSheetView>
    <customSheetView guid="{B1277D53-29D6-4226-81E2-084FB62977B6}" state="hidden">
      <selection activeCell="E8" sqref="E8"/>
      <pageMargins left="0.75" right="0.75" top="1" bottom="1" header="0.5" footer="0.5"/>
      <pageSetup orientation="portrait" r:id="rId11"/>
      <headerFooter alignWithMargins="0"/>
    </customSheetView>
    <customSheetView guid="{C39F923C-6CD3-45D8-86F8-6C4D806DDD7E}" state="hidden">
      <selection activeCell="E8" sqref="E8"/>
      <pageMargins left="0.75" right="0.75" top="1" bottom="1" header="0.5" footer="0.5"/>
      <pageSetup orientation="portrait" r:id="rId12"/>
      <headerFooter alignWithMargins="0"/>
    </customSheetView>
    <customSheetView guid="{9CA44E70-650F-49CD-967F-298619682CA2}" state="hidden">
      <selection activeCell="E8" sqref="E8"/>
      <pageMargins left="0.75" right="0.75" top="1" bottom="1" header="0.5" footer="0.5"/>
      <pageSetup orientation="portrait" r:id="rId13"/>
      <headerFooter alignWithMargins="0"/>
    </customSheetView>
    <customSheetView guid="{42E48991-4351-4471-8AF6-A35D24AE57E4}" state="hidden">
      <selection activeCell="E8" sqref="E8"/>
      <pageMargins left="0.75" right="0.75" top="1" bottom="1" header="0.5" footer="0.5"/>
      <pageSetup orientation="portrait" r:id="rId14"/>
      <headerFooter alignWithMargins="0"/>
    </customSheetView>
    <customSheetView guid="{5A07DBA2-29FE-46EA-8A64-6BF1FB7295C8}" state="hidden" showRuler="0">
      <selection activeCell="E8" sqref="E8"/>
      <pageMargins left="0.75" right="0.75" top="1" bottom="1" header="0.5" footer="0.5"/>
      <pageSetup orientation="portrait" r:id="rId15"/>
      <headerFooter alignWithMargins="0"/>
    </customSheetView>
    <customSheetView guid="{BE00177C-666B-4CCB-B6AF-EE8409A04F15}" state="hidden">
      <selection activeCell="E8" sqref="E8"/>
      <pageMargins left="0.75" right="0.75" top="1" bottom="1" header="0.5" footer="0.5"/>
      <pageSetup orientation="portrait" r:id="rId16"/>
      <headerFooter alignWithMargins="0"/>
    </customSheetView>
    <customSheetView guid="{8020169D-1904-4071-9010-34C6BAD35472}" state="hidden">
      <selection activeCell="E8" sqref="E8"/>
      <pageMargins left="0.75" right="0.75" top="1" bottom="1" header="0.5" footer="0.5"/>
      <pageSetup orientation="portrait" r:id="rId17"/>
      <headerFooter alignWithMargins="0"/>
    </customSheetView>
    <customSheetView guid="{EFF9997F-F423-457E-8339-C5D06689EC0D}" state="hidden">
      <selection activeCell="E8" sqref="E8"/>
      <pageMargins left="0.75" right="0.75" top="1" bottom="1" header="0.5" footer="0.5"/>
      <pageSetup orientation="portrait" r:id="rId18"/>
      <headerFooter alignWithMargins="0"/>
    </customSheetView>
    <customSheetView guid="{D39E83F3-4061-47C5-8153-10B7C21D208A}" state="hidden">
      <selection activeCell="E8" sqref="E8"/>
      <pageMargins left="0.75" right="0.75" top="1" bottom="1" header="0.5" footer="0.5"/>
      <pageSetup orientation="portrait" r:id="rId19"/>
      <headerFooter alignWithMargins="0"/>
    </customSheetView>
    <customSheetView guid="{D963BE1A-1920-4E18-8F54-07F354CCE224}" state="hidden">
      <selection activeCell="E8" sqref="E8"/>
      <pageMargins left="0.75" right="0.75" top="1" bottom="1" header="0.5" footer="0.5"/>
      <pageSetup orientation="portrait" r:id="rId20"/>
      <headerFooter alignWithMargins="0"/>
    </customSheetView>
    <customSheetView guid="{D545044E-B7FF-408B-A291-2187C526EC3D}" state="hidden">
      <selection activeCell="E8" sqref="E8"/>
      <pageMargins left="0.75" right="0.75" top="1" bottom="1" header="0.5" footer="0.5"/>
      <pageSetup orientation="portrait" r:id="rId21"/>
      <headerFooter alignWithMargins="0"/>
    </customSheetView>
    <customSheetView guid="{883F4F4D-A630-4132-B676-8201FF751979}" state="hidden">
      <selection activeCell="E8" sqref="E8"/>
      <pageMargins left="0.75" right="0.75" top="1" bottom="1" header="0.5" footer="0.5"/>
      <pageSetup orientation="portrait" r:id="rId22"/>
      <headerFooter alignWithMargins="0"/>
    </customSheetView>
    <customSheetView guid="{5C772B04-11E1-4A74-9F43-9A74EF38E5E2}" state="hidden">
      <selection activeCell="E8" sqref="E8"/>
      <pageMargins left="0.75" right="0.75" top="1" bottom="1" header="0.5" footer="0.5"/>
      <pageSetup orientation="portrait" r:id="rId23"/>
      <headerFooter alignWithMargins="0"/>
    </customSheetView>
    <customSheetView guid="{FA8C7114-2E15-4727-B4B0-927BCE12D1A6}" state="hidden">
      <selection activeCell="E8" sqref="E8"/>
      <pageMargins left="0.75" right="0.75" top="1" bottom="1" header="0.5" footer="0.5"/>
      <pageSetup orientation="portrait" r:id="rId24"/>
      <headerFooter alignWithMargins="0"/>
    </customSheetView>
    <customSheetView guid="{483DCDBB-D1CA-4B11-85F4-FA65A96DCE29}" state="hidden">
      <selection activeCell="E8" sqref="E8"/>
      <pageMargins left="0.75" right="0.75" top="1" bottom="1" header="0.5" footer="0.5"/>
      <pageSetup orientation="portrait" r:id="rId25"/>
      <headerFooter alignWithMargins="0"/>
    </customSheetView>
    <customSheetView guid="{6167D39F-8E2F-4CD1-888C-E1DCB300434D}" state="hidden">
      <selection activeCell="E8" sqref="E8"/>
      <pageMargins left="0.75" right="0.75" top="1" bottom="1" header="0.5" footer="0.5"/>
      <pageSetup orientation="portrait" r:id="rId26"/>
      <headerFooter alignWithMargins="0"/>
    </customSheetView>
  </customSheetViews>
  <mergeCells count="1">
    <mergeCell ref="A1:B1"/>
  </mergeCells>
  <phoneticPr fontId="3" type="noConversion"/>
  <pageMargins left="0.75" right="0.75" top="1" bottom="1" header="0.5" footer="0.5"/>
  <pageSetup orientation="portrait" r:id="rId27"/>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31</vt:i4>
      </vt:variant>
    </vt:vector>
  </HeadingPairs>
  <TitlesOfParts>
    <vt:vector size="53" baseType="lpstr">
      <vt:lpstr>Basic Data</vt:lpstr>
      <vt:lpstr>Cover</vt:lpstr>
      <vt:lpstr>Names of Bidder</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Himanshu Mittal {Himanshu Mittal}</cp:lastModifiedBy>
  <cp:lastPrinted>2015-09-09T08:31:34Z</cp:lastPrinted>
  <dcterms:created xsi:type="dcterms:W3CDTF">2001-07-26T10:23:15Z</dcterms:created>
  <dcterms:modified xsi:type="dcterms:W3CDTF">2022-07-11T10:09:30Z</dcterms:modified>
</cp:coreProperties>
</file>